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humbe01\Documents\3GPP LTE\2016 02 RAN4#78 Malta\"/>
    </mc:Choice>
  </mc:AlternateContent>
  <bookViews>
    <workbookView xWindow="0" yWindow="0" windowWidth="15600" windowHeight="11760"/>
  </bookViews>
  <sheets>
    <sheet name="Summary Data" sheetId="3" r:id="rId1"/>
    <sheet name="20 MHz detailed data" sheetId="2" r:id="rId2"/>
    <sheet name="10 MHz detailed data" sheetId="4" r:id="rId3"/>
  </sheets>
  <calcPr calcId="152511"/>
</workbook>
</file>

<file path=xl/calcChain.xml><?xml version="1.0" encoding="utf-8"?>
<calcChain xmlns="http://schemas.openxmlformats.org/spreadsheetml/2006/main">
  <c r="W87" i="4" l="1"/>
  <c r="V87" i="4"/>
  <c r="U87" i="4"/>
  <c r="T87" i="4"/>
  <c r="S87" i="4"/>
  <c r="R87" i="4"/>
  <c r="Q87" i="4"/>
  <c r="O87" i="4"/>
  <c r="N87" i="4"/>
  <c r="P87" i="4" s="1"/>
  <c r="W86" i="4"/>
  <c r="V86" i="4"/>
  <c r="U86" i="4"/>
  <c r="T86" i="4"/>
  <c r="S86" i="4"/>
  <c r="R86" i="4"/>
  <c r="O86" i="4"/>
  <c r="Q86" i="4" s="1"/>
  <c r="N86" i="4"/>
  <c r="P86" i="4" s="1"/>
  <c r="W85" i="4"/>
  <c r="V85" i="4" s="1"/>
  <c r="U85" i="4"/>
  <c r="S85" i="4"/>
  <c r="T85" i="4" s="1"/>
  <c r="R85" i="4"/>
  <c r="P85" i="4"/>
  <c r="O85" i="4"/>
  <c r="Q85" i="4" s="1"/>
  <c r="N85" i="4"/>
  <c r="S84" i="4"/>
  <c r="R84" i="4"/>
  <c r="N84" i="4"/>
  <c r="P84" i="4" s="1"/>
  <c r="W83" i="4"/>
  <c r="V83" i="4"/>
  <c r="U83" i="4"/>
  <c r="T83" i="4"/>
  <c r="S83" i="4"/>
  <c r="R83" i="4"/>
  <c r="O83" i="4"/>
  <c r="Q83" i="4" s="1"/>
  <c r="N83" i="4"/>
  <c r="P83" i="4" s="1"/>
  <c r="S82" i="4"/>
  <c r="R82" i="4"/>
  <c r="T82" i="4" s="1"/>
  <c r="N82" i="4"/>
  <c r="P82" i="4" s="1"/>
  <c r="W81" i="4"/>
  <c r="V81" i="4"/>
  <c r="U81" i="4"/>
  <c r="T81" i="4"/>
  <c r="S81" i="4"/>
  <c r="R81" i="4"/>
  <c r="O81" i="4"/>
  <c r="Q81" i="4" s="1"/>
  <c r="N81" i="4"/>
  <c r="P81" i="4" s="1"/>
  <c r="W80" i="4"/>
  <c r="V80" i="4"/>
  <c r="U80" i="4"/>
  <c r="T80" i="4"/>
  <c r="S80" i="4"/>
  <c r="R80" i="4"/>
  <c r="O80" i="4"/>
  <c r="Q80" i="4" s="1"/>
  <c r="N80" i="4"/>
  <c r="P80" i="4" s="1"/>
  <c r="W79" i="4"/>
  <c r="V79" i="4"/>
  <c r="U79" i="4"/>
  <c r="T79" i="4"/>
  <c r="S79" i="4"/>
  <c r="R79" i="4"/>
  <c r="Q79" i="4"/>
  <c r="P79" i="4"/>
  <c r="O79" i="4"/>
  <c r="N79" i="4"/>
  <c r="W78" i="4"/>
  <c r="V78" i="4"/>
  <c r="U78" i="4"/>
  <c r="T78" i="4"/>
  <c r="S78" i="4"/>
  <c r="R78" i="4"/>
  <c r="O78" i="4"/>
  <c r="Q78" i="4" s="1"/>
  <c r="N78" i="4"/>
  <c r="P78" i="4" s="1"/>
  <c r="W77" i="4"/>
  <c r="V77" i="4"/>
  <c r="U77" i="4"/>
  <c r="T77" i="4"/>
  <c r="S77" i="4"/>
  <c r="R77" i="4"/>
  <c r="O77" i="4"/>
  <c r="Q77" i="4" s="1"/>
  <c r="N77" i="4"/>
  <c r="P77" i="4" s="1"/>
  <c r="W76" i="4"/>
  <c r="V76" i="4"/>
  <c r="U76" i="4"/>
  <c r="T76" i="4"/>
  <c r="S76" i="4"/>
  <c r="R76" i="4"/>
  <c r="O76" i="4"/>
  <c r="Q76" i="4" s="1"/>
  <c r="N76" i="4"/>
  <c r="P76" i="4" s="1"/>
  <c r="W75" i="4"/>
  <c r="V75" i="4"/>
  <c r="U75" i="4"/>
  <c r="T75" i="4"/>
  <c r="S75" i="4"/>
  <c r="R75" i="4"/>
  <c r="Q75" i="4"/>
  <c r="P75" i="4"/>
  <c r="O75" i="4"/>
  <c r="N75" i="4"/>
  <c r="S74" i="4"/>
  <c r="T74" i="4" s="1"/>
  <c r="R74" i="4"/>
  <c r="N74" i="4"/>
  <c r="P74" i="4" s="1"/>
  <c r="W67" i="4"/>
  <c r="V67" i="4"/>
  <c r="U67" i="4"/>
  <c r="T67" i="4"/>
  <c r="S67" i="4"/>
  <c r="R67" i="4"/>
  <c r="O67" i="4"/>
  <c r="Q67" i="4" s="1"/>
  <c r="N67" i="4"/>
  <c r="P67" i="4" s="1"/>
  <c r="W66" i="4"/>
  <c r="V66" i="4"/>
  <c r="U66" i="4"/>
  <c r="T66" i="4"/>
  <c r="S66" i="4"/>
  <c r="R66" i="4"/>
  <c r="O66" i="4"/>
  <c r="Q66" i="4" s="1"/>
  <c r="N66" i="4"/>
  <c r="P66" i="4" s="1"/>
  <c r="W65" i="4"/>
  <c r="V65" i="4" s="1"/>
  <c r="U65" i="4"/>
  <c r="S65" i="4"/>
  <c r="T65" i="4" s="1"/>
  <c r="R65" i="4"/>
  <c r="O65" i="4"/>
  <c r="Q65" i="4" s="1"/>
  <c r="N65" i="4"/>
  <c r="P65" i="4" s="1"/>
  <c r="S64" i="4"/>
  <c r="R64" i="4"/>
  <c r="N64" i="4"/>
  <c r="P64" i="4" s="1"/>
  <c r="W63" i="4"/>
  <c r="V63" i="4"/>
  <c r="U63" i="4"/>
  <c r="T63" i="4"/>
  <c r="S63" i="4"/>
  <c r="R63" i="4"/>
  <c r="O63" i="4"/>
  <c r="Q63" i="4" s="1"/>
  <c r="N63" i="4"/>
  <c r="P63" i="4" s="1"/>
  <c r="S62" i="4"/>
  <c r="R62" i="4"/>
  <c r="N62" i="4"/>
  <c r="P62" i="4" s="1"/>
  <c r="W61" i="4"/>
  <c r="V61" i="4"/>
  <c r="U61" i="4"/>
  <c r="T61" i="4"/>
  <c r="S61" i="4"/>
  <c r="R61" i="4"/>
  <c r="P61" i="4"/>
  <c r="O61" i="4"/>
  <c r="Q61" i="4" s="1"/>
  <c r="N61" i="4"/>
  <c r="W60" i="4"/>
  <c r="V60" i="4"/>
  <c r="U60" i="4"/>
  <c r="T60" i="4"/>
  <c r="S60" i="4"/>
  <c r="R60" i="4"/>
  <c r="O60" i="4"/>
  <c r="Q60" i="4" s="1"/>
  <c r="N60" i="4"/>
  <c r="P60" i="4" s="1"/>
  <c r="W59" i="4"/>
  <c r="V59" i="4"/>
  <c r="U59" i="4"/>
  <c r="T59" i="4"/>
  <c r="S59" i="4"/>
  <c r="R59" i="4"/>
  <c r="O59" i="4"/>
  <c r="Q59" i="4" s="1"/>
  <c r="N59" i="4"/>
  <c r="P59" i="4" s="1"/>
  <c r="W58" i="4"/>
  <c r="V58" i="4"/>
  <c r="U58" i="4"/>
  <c r="T58" i="4"/>
  <c r="S58" i="4"/>
  <c r="R58" i="4"/>
  <c r="O58" i="4"/>
  <c r="Q58" i="4" s="1"/>
  <c r="N58" i="4"/>
  <c r="P58" i="4" s="1"/>
  <c r="W57" i="4"/>
  <c r="V57" i="4"/>
  <c r="U57" i="4"/>
  <c r="T57" i="4"/>
  <c r="S57" i="4"/>
  <c r="R57" i="4"/>
  <c r="P57" i="4"/>
  <c r="O57" i="4"/>
  <c r="Q57" i="4" s="1"/>
  <c r="N57" i="4"/>
  <c r="W56" i="4"/>
  <c r="V56" i="4"/>
  <c r="U56" i="4"/>
  <c r="T56" i="4"/>
  <c r="S56" i="4"/>
  <c r="R56" i="4"/>
  <c r="O56" i="4"/>
  <c r="Q56" i="4" s="1"/>
  <c r="N56" i="4"/>
  <c r="P56" i="4" s="1"/>
  <c r="W55" i="4"/>
  <c r="V55" i="4"/>
  <c r="U55" i="4"/>
  <c r="T55" i="4"/>
  <c r="S55" i="4"/>
  <c r="R55" i="4"/>
  <c r="O55" i="4"/>
  <c r="Q55" i="4" s="1"/>
  <c r="N55" i="4"/>
  <c r="P55" i="4" s="1"/>
  <c r="S54" i="4"/>
  <c r="T54" i="4" s="1"/>
  <c r="R54" i="4"/>
  <c r="N54" i="4"/>
  <c r="P54" i="4" s="1"/>
  <c r="W47" i="4"/>
  <c r="V47" i="4"/>
  <c r="U47" i="4"/>
  <c r="T47" i="4"/>
  <c r="S47" i="4"/>
  <c r="R47" i="4"/>
  <c r="Q47" i="4"/>
  <c r="O47" i="4"/>
  <c r="N47" i="4"/>
  <c r="P47" i="4" s="1"/>
  <c r="W46" i="4"/>
  <c r="V46" i="4"/>
  <c r="U46" i="4"/>
  <c r="T46" i="4"/>
  <c r="S46" i="4"/>
  <c r="R46" i="4"/>
  <c r="O46" i="4"/>
  <c r="Q46" i="4" s="1"/>
  <c r="N46" i="4"/>
  <c r="P46" i="4" s="1"/>
  <c r="W45" i="4"/>
  <c r="V45" i="4"/>
  <c r="U45" i="4"/>
  <c r="S45" i="4"/>
  <c r="T45" i="4" s="1"/>
  <c r="R45" i="4"/>
  <c r="P45" i="4"/>
  <c r="O45" i="4"/>
  <c r="Q45" i="4" s="1"/>
  <c r="N45" i="4"/>
  <c r="S44" i="4"/>
  <c r="R44" i="4"/>
  <c r="O44" i="4"/>
  <c r="Q44" i="4" s="1"/>
  <c r="N44" i="4"/>
  <c r="P44" i="4" s="1"/>
  <c r="W43" i="4"/>
  <c r="V43" i="4"/>
  <c r="U43" i="4"/>
  <c r="T43" i="4"/>
  <c r="S43" i="4"/>
  <c r="R43" i="4"/>
  <c r="O43" i="4"/>
  <c r="Q43" i="4" s="1"/>
  <c r="N43" i="4"/>
  <c r="P43" i="4" s="1"/>
  <c r="S42" i="4"/>
  <c r="T42" i="4" s="1"/>
  <c r="R42" i="4"/>
  <c r="N42" i="4"/>
  <c r="P42" i="4" s="1"/>
  <c r="W41" i="4"/>
  <c r="V41" i="4"/>
  <c r="U41" i="4"/>
  <c r="T41" i="4"/>
  <c r="S41" i="4"/>
  <c r="R41" i="4"/>
  <c r="Q41" i="4"/>
  <c r="O41" i="4"/>
  <c r="N41" i="4"/>
  <c r="P41" i="4" s="1"/>
  <c r="W40" i="4"/>
  <c r="V40" i="4"/>
  <c r="U40" i="4"/>
  <c r="T40" i="4"/>
  <c r="S40" i="4"/>
  <c r="R40" i="4"/>
  <c r="O40" i="4"/>
  <c r="Q40" i="4" s="1"/>
  <c r="N40" i="4"/>
  <c r="P40" i="4" s="1"/>
  <c r="W39" i="4"/>
  <c r="V39" i="4"/>
  <c r="U39" i="4"/>
  <c r="T39" i="4"/>
  <c r="S39" i="4"/>
  <c r="R39" i="4"/>
  <c r="P39" i="4"/>
  <c r="O39" i="4"/>
  <c r="Q39" i="4" s="1"/>
  <c r="N39" i="4"/>
  <c r="W38" i="4"/>
  <c r="V38" i="4"/>
  <c r="U38" i="4"/>
  <c r="T38" i="4"/>
  <c r="S38" i="4"/>
  <c r="R38" i="4"/>
  <c r="O38" i="4"/>
  <c r="Q38" i="4" s="1"/>
  <c r="N38" i="4"/>
  <c r="P38" i="4" s="1"/>
  <c r="W37" i="4"/>
  <c r="V37" i="4"/>
  <c r="U37" i="4"/>
  <c r="T37" i="4"/>
  <c r="S37" i="4"/>
  <c r="R37" i="4"/>
  <c r="Q37" i="4"/>
  <c r="O37" i="4"/>
  <c r="N37" i="4"/>
  <c r="P37" i="4" s="1"/>
  <c r="W36" i="4"/>
  <c r="V36" i="4"/>
  <c r="U36" i="4"/>
  <c r="T36" i="4"/>
  <c r="S36" i="4"/>
  <c r="R36" i="4"/>
  <c r="O36" i="4"/>
  <c r="Q36" i="4" s="1"/>
  <c r="N36" i="4"/>
  <c r="P36" i="4" s="1"/>
  <c r="W35" i="4"/>
  <c r="V35" i="4"/>
  <c r="U35" i="4"/>
  <c r="T35" i="4"/>
  <c r="S35" i="4"/>
  <c r="R35" i="4"/>
  <c r="P35" i="4"/>
  <c r="O35" i="4"/>
  <c r="Q35" i="4" s="1"/>
  <c r="N35" i="4"/>
  <c r="S34" i="4"/>
  <c r="R34" i="4"/>
  <c r="N34" i="4"/>
  <c r="P34" i="4" s="1"/>
  <c r="W27" i="4"/>
  <c r="V27" i="4"/>
  <c r="U27" i="4"/>
  <c r="T27" i="4"/>
  <c r="S27" i="4"/>
  <c r="R27" i="4"/>
  <c r="O27" i="4"/>
  <c r="Q27" i="4" s="1"/>
  <c r="N27" i="4"/>
  <c r="P27" i="4" s="1"/>
  <c r="W26" i="4"/>
  <c r="V26" i="4"/>
  <c r="U26" i="4"/>
  <c r="T26" i="4"/>
  <c r="S26" i="4"/>
  <c r="R26" i="4"/>
  <c r="Q26" i="4"/>
  <c r="O26" i="4"/>
  <c r="N26" i="4"/>
  <c r="P26" i="4" s="1"/>
  <c r="W25" i="4"/>
  <c r="V25" i="4"/>
  <c r="U25" i="4"/>
  <c r="T25" i="4"/>
  <c r="S25" i="4"/>
  <c r="R25" i="4"/>
  <c r="P25" i="4"/>
  <c r="O25" i="4"/>
  <c r="Q25" i="4" s="1"/>
  <c r="N25" i="4"/>
  <c r="W24" i="4"/>
  <c r="V24" i="4" s="1"/>
  <c r="U24" i="4"/>
  <c r="S24" i="4"/>
  <c r="R24" i="4"/>
  <c r="O24" i="4"/>
  <c r="Q24" i="4" s="1"/>
  <c r="N24" i="4"/>
  <c r="P24" i="4" s="1"/>
  <c r="S23" i="4"/>
  <c r="R23" i="4"/>
  <c r="N23" i="4"/>
  <c r="P23" i="4" s="1"/>
  <c r="S22" i="4"/>
  <c r="R22" i="4"/>
  <c r="N22" i="4"/>
  <c r="P22" i="4" s="1"/>
  <c r="W21" i="4"/>
  <c r="V21" i="4"/>
  <c r="U21" i="4"/>
  <c r="T21" i="4"/>
  <c r="S21" i="4"/>
  <c r="R21" i="4"/>
  <c r="P21" i="4"/>
  <c r="O21" i="4"/>
  <c r="Q21" i="4" s="1"/>
  <c r="N21" i="4"/>
  <c r="S20" i="4"/>
  <c r="T20" i="4" s="1"/>
  <c r="R20" i="4"/>
  <c r="N20" i="4"/>
  <c r="P20" i="4" s="1"/>
  <c r="S19" i="4"/>
  <c r="T19" i="4" s="1"/>
  <c r="R19" i="4"/>
  <c r="P19" i="4"/>
  <c r="N19" i="4"/>
  <c r="W18" i="4"/>
  <c r="V18" i="4"/>
  <c r="U18" i="4"/>
  <c r="T18" i="4"/>
  <c r="S18" i="4"/>
  <c r="R18" i="4"/>
  <c r="O18" i="4"/>
  <c r="Q18" i="4" s="1"/>
  <c r="N18" i="4"/>
  <c r="P18" i="4" s="1"/>
  <c r="W17" i="4"/>
  <c r="V17" i="4"/>
  <c r="U17" i="4"/>
  <c r="T17" i="4"/>
  <c r="S17" i="4"/>
  <c r="R17" i="4"/>
  <c r="O17" i="4"/>
  <c r="Q17" i="4" s="1"/>
  <c r="N17" i="4"/>
  <c r="P17" i="4" s="1"/>
  <c r="W16" i="4"/>
  <c r="V16" i="4"/>
  <c r="U16" i="4"/>
  <c r="T16" i="4"/>
  <c r="S16" i="4"/>
  <c r="R16" i="4"/>
  <c r="O16" i="4"/>
  <c r="Q16" i="4" s="1"/>
  <c r="N16" i="4"/>
  <c r="P16" i="4" s="1"/>
  <c r="W15" i="4"/>
  <c r="V15" i="4"/>
  <c r="U15" i="4"/>
  <c r="T15" i="4"/>
  <c r="S15" i="4"/>
  <c r="R15" i="4"/>
  <c r="P15" i="4"/>
  <c r="O15" i="4"/>
  <c r="Q15" i="4" s="1"/>
  <c r="N15" i="4"/>
  <c r="W14" i="4"/>
  <c r="V14" i="4"/>
  <c r="U14" i="4"/>
  <c r="T14" i="4"/>
  <c r="S14" i="4"/>
  <c r="R14" i="4"/>
  <c r="O14" i="4"/>
  <c r="Q14" i="4" s="1"/>
  <c r="N14" i="4"/>
  <c r="P14" i="4" s="1"/>
  <c r="W13" i="4"/>
  <c r="V13" i="4"/>
  <c r="U13" i="4"/>
  <c r="T13" i="4"/>
  <c r="S13" i="4"/>
  <c r="R13" i="4"/>
  <c r="O13" i="4"/>
  <c r="Q13" i="4" s="1"/>
  <c r="N13" i="4"/>
  <c r="P13" i="4" s="1"/>
  <c r="W12" i="4"/>
  <c r="V12" i="4"/>
  <c r="U12" i="4"/>
  <c r="T12" i="4"/>
  <c r="S12" i="4"/>
  <c r="R12" i="4"/>
  <c r="O12" i="4"/>
  <c r="Q12" i="4" s="1"/>
  <c r="N12" i="4"/>
  <c r="P12" i="4" s="1"/>
  <c r="W11" i="4"/>
  <c r="V11" i="4"/>
  <c r="U11" i="4"/>
  <c r="T11" i="4"/>
  <c r="S11" i="4"/>
  <c r="R11" i="4"/>
  <c r="P11" i="4"/>
  <c r="O11" i="4"/>
  <c r="Q11" i="4" s="1"/>
  <c r="N11" i="4"/>
  <c r="W10" i="4"/>
  <c r="V10" i="4"/>
  <c r="U10" i="4"/>
  <c r="T10" i="4"/>
  <c r="S10" i="4"/>
  <c r="R10" i="4"/>
  <c r="O10" i="4"/>
  <c r="Q10" i="4" s="1"/>
  <c r="N10" i="4"/>
  <c r="P10" i="4" s="1"/>
  <c r="W9" i="4"/>
  <c r="V9" i="4"/>
  <c r="U9" i="4"/>
  <c r="T9" i="4"/>
  <c r="S9" i="4"/>
  <c r="R9" i="4"/>
  <c r="O9" i="4"/>
  <c r="Q9" i="4" s="1"/>
  <c r="N9" i="4"/>
  <c r="P9" i="4" s="1"/>
  <c r="W8" i="4"/>
  <c r="V8" i="4"/>
  <c r="U8" i="4"/>
  <c r="T8" i="4"/>
  <c r="S8" i="4"/>
  <c r="R8" i="4"/>
  <c r="O8" i="4"/>
  <c r="Q8" i="4" s="1"/>
  <c r="N8" i="4"/>
  <c r="P8" i="4" s="1"/>
  <c r="S7" i="4"/>
  <c r="R7" i="4"/>
  <c r="N7" i="4"/>
  <c r="P7" i="4" s="1"/>
  <c r="AF74" i="4"/>
  <c r="AH74" i="4" s="1"/>
  <c r="AG74" i="4"/>
  <c r="AI74" i="4" s="1"/>
  <c r="AJ74" i="4"/>
  <c r="AK74" i="4"/>
  <c r="AL74" i="4"/>
  <c r="AM74" i="4"/>
  <c r="AN74" i="4"/>
  <c r="AO74" i="4"/>
  <c r="AF75" i="4"/>
  <c r="AH75" i="4" s="1"/>
  <c r="AG75" i="4"/>
  <c r="AI75" i="4"/>
  <c r="AJ75" i="4"/>
  <c r="AK75" i="4"/>
  <c r="AL75" i="4"/>
  <c r="AM75" i="4"/>
  <c r="AN75" i="4"/>
  <c r="AO75" i="4"/>
  <c r="AF76" i="4"/>
  <c r="AG76" i="4"/>
  <c r="AI76" i="4" s="1"/>
  <c r="AH76" i="4"/>
  <c r="AJ76" i="4"/>
  <c r="AK76" i="4"/>
  <c r="AL76" i="4"/>
  <c r="AM76" i="4"/>
  <c r="AN76" i="4"/>
  <c r="AO76" i="4"/>
  <c r="AF77" i="4"/>
  <c r="AH77" i="4" s="1"/>
  <c r="AG77" i="4"/>
  <c r="AI77" i="4"/>
  <c r="AJ77" i="4"/>
  <c r="AK77" i="4"/>
  <c r="AL77" i="4"/>
  <c r="AM77" i="4"/>
  <c r="AN77" i="4"/>
  <c r="AO77" i="4"/>
  <c r="AF78" i="4"/>
  <c r="AH78" i="4" s="1"/>
  <c r="AG78" i="4"/>
  <c r="AI78" i="4" s="1"/>
  <c r="AJ78" i="4"/>
  <c r="AK78" i="4"/>
  <c r="AL78" i="4"/>
  <c r="AM78" i="4"/>
  <c r="AN78" i="4"/>
  <c r="AO78" i="4"/>
  <c r="AF79" i="4"/>
  <c r="AH79" i="4" s="1"/>
  <c r="AG79" i="4"/>
  <c r="AI79" i="4"/>
  <c r="AJ79" i="4"/>
  <c r="AK79" i="4"/>
  <c r="AL79" i="4"/>
  <c r="AM79" i="4"/>
  <c r="AN79" i="4"/>
  <c r="AO79" i="4"/>
  <c r="AF80" i="4"/>
  <c r="AG80" i="4"/>
  <c r="AI80" i="4" s="1"/>
  <c r="AH80" i="4"/>
  <c r="AJ80" i="4"/>
  <c r="AK80" i="4"/>
  <c r="AL80" i="4"/>
  <c r="AM80" i="4"/>
  <c r="AN80" i="4"/>
  <c r="AO80" i="4"/>
  <c r="AF81" i="4"/>
  <c r="AH81" i="4" s="1"/>
  <c r="AG81" i="4"/>
  <c r="AI81" i="4"/>
  <c r="AJ81" i="4"/>
  <c r="AK81" i="4"/>
  <c r="AL81" i="4"/>
  <c r="AM81" i="4"/>
  <c r="AN81" i="4"/>
  <c r="AO81" i="4"/>
  <c r="AF82" i="4"/>
  <c r="AH82" i="4" s="1"/>
  <c r="AG82" i="4"/>
  <c r="AI82" i="4" s="1"/>
  <c r="AJ82" i="4"/>
  <c r="AK82" i="4"/>
  <c r="AL82" i="4"/>
  <c r="AM82" i="4"/>
  <c r="AN82" i="4"/>
  <c r="AO82" i="4"/>
  <c r="AF83" i="4"/>
  <c r="AH83" i="4" s="1"/>
  <c r="AG83" i="4"/>
  <c r="AI83" i="4"/>
  <c r="AJ83" i="4"/>
  <c r="AK83" i="4"/>
  <c r="AL83" i="4"/>
  <c r="AM83" i="4"/>
  <c r="AN83" i="4"/>
  <c r="AO83" i="4"/>
  <c r="AF84" i="4"/>
  <c r="AH84" i="4"/>
  <c r="AJ84" i="4"/>
  <c r="AL84" i="4" s="1"/>
  <c r="AK84" i="4"/>
  <c r="AF85" i="4"/>
  <c r="AH85" i="4" s="1"/>
  <c r="AJ85" i="4"/>
  <c r="AK85" i="4"/>
  <c r="AL85" i="4" s="1"/>
  <c r="AF86" i="4"/>
  <c r="AG86" i="4"/>
  <c r="AI86" i="4" s="1"/>
  <c r="AH86" i="4"/>
  <c r="AJ86" i="4"/>
  <c r="AK86" i="4"/>
  <c r="AL86" i="4"/>
  <c r="AM86" i="4"/>
  <c r="AN86" i="4"/>
  <c r="AO86" i="4"/>
  <c r="AF87" i="4"/>
  <c r="AH87" i="4" s="1"/>
  <c r="AG87" i="4"/>
  <c r="AI87" i="4" s="1"/>
  <c r="AJ87" i="4"/>
  <c r="AK87" i="4"/>
  <c r="AL87" i="4"/>
  <c r="AM87" i="4"/>
  <c r="AN87" i="4"/>
  <c r="AO87" i="4"/>
  <c r="AO67" i="4"/>
  <c r="AN67" i="4"/>
  <c r="AM67" i="4"/>
  <c r="AL67" i="4"/>
  <c r="AK67" i="4"/>
  <c r="AJ67" i="4"/>
  <c r="AH67" i="4"/>
  <c r="AG67" i="4"/>
  <c r="AI67" i="4" s="1"/>
  <c r="AF67" i="4"/>
  <c r="AO66" i="4"/>
  <c r="AN66" i="4"/>
  <c r="AM66" i="4"/>
  <c r="AL66" i="4"/>
  <c r="AK66" i="4"/>
  <c r="AJ66" i="4"/>
  <c r="AG66" i="4"/>
  <c r="AI66" i="4" s="1"/>
  <c r="AF66" i="4"/>
  <c r="AH66" i="4" s="1"/>
  <c r="AO65" i="4"/>
  <c r="AN65" i="4"/>
  <c r="AM65" i="4"/>
  <c r="AK65" i="4"/>
  <c r="AL65" i="4" s="1"/>
  <c r="AJ65" i="4"/>
  <c r="AI65" i="4"/>
  <c r="AG65" i="4"/>
  <c r="AF65" i="4"/>
  <c r="AH65" i="4" s="1"/>
  <c r="AK64" i="4"/>
  <c r="AJ64" i="4"/>
  <c r="AF64" i="4"/>
  <c r="AH64" i="4" s="1"/>
  <c r="AO63" i="4"/>
  <c r="AN63" i="4"/>
  <c r="AM63" i="4"/>
  <c r="AL63" i="4"/>
  <c r="AK63" i="4"/>
  <c r="AJ63" i="4"/>
  <c r="AI63" i="4"/>
  <c r="AH63" i="4"/>
  <c r="AG63" i="4"/>
  <c r="AF63" i="4"/>
  <c r="AO62" i="4"/>
  <c r="AN62" i="4"/>
  <c r="AM62" i="4"/>
  <c r="AL62" i="4"/>
  <c r="AK62" i="4"/>
  <c r="AJ62" i="4"/>
  <c r="AG62" i="4"/>
  <c r="AI62" i="4" s="1"/>
  <c r="AF62" i="4"/>
  <c r="AH62" i="4" s="1"/>
  <c r="AO61" i="4"/>
  <c r="AN61" i="4"/>
  <c r="AM61" i="4"/>
  <c r="AL61" i="4"/>
  <c r="AK61" i="4"/>
  <c r="AJ61" i="4"/>
  <c r="AG61" i="4"/>
  <c r="AI61" i="4" s="1"/>
  <c r="AF61" i="4"/>
  <c r="AH61" i="4" s="1"/>
  <c r="AO60" i="4"/>
  <c r="AN60" i="4"/>
  <c r="AM60" i="4"/>
  <c r="AL60" i="4"/>
  <c r="AK60" i="4"/>
  <c r="AJ60" i="4"/>
  <c r="AG60" i="4"/>
  <c r="AI60" i="4" s="1"/>
  <c r="AF60" i="4"/>
  <c r="AH60" i="4" s="1"/>
  <c r="AO59" i="4"/>
  <c r="AN59" i="4"/>
  <c r="AM59" i="4"/>
  <c r="AL59" i="4"/>
  <c r="AK59" i="4"/>
  <c r="AJ59" i="4"/>
  <c r="AI59" i="4"/>
  <c r="AH59" i="4"/>
  <c r="AG59" i="4"/>
  <c r="AF59" i="4"/>
  <c r="AO58" i="4"/>
  <c r="AN58" i="4"/>
  <c r="AM58" i="4"/>
  <c r="AL58" i="4"/>
  <c r="AK58" i="4"/>
  <c r="AJ58" i="4"/>
  <c r="AG58" i="4"/>
  <c r="AI58" i="4" s="1"/>
  <c r="AF58" i="4"/>
  <c r="AH58" i="4" s="1"/>
  <c r="AO57" i="4"/>
  <c r="AN57" i="4"/>
  <c r="AM57" i="4"/>
  <c r="AL57" i="4"/>
  <c r="AK57" i="4"/>
  <c r="AJ57" i="4"/>
  <c r="AG57" i="4"/>
  <c r="AI57" i="4" s="1"/>
  <c r="AF57" i="4"/>
  <c r="AH57" i="4" s="1"/>
  <c r="AO56" i="4"/>
  <c r="AN56" i="4"/>
  <c r="AM56" i="4"/>
  <c r="AL56" i="4"/>
  <c r="AK56" i="4"/>
  <c r="AJ56" i="4"/>
  <c r="AG56" i="4"/>
  <c r="AI56" i="4" s="1"/>
  <c r="AF56" i="4"/>
  <c r="AH56" i="4" s="1"/>
  <c r="AO55" i="4"/>
  <c r="AN55" i="4"/>
  <c r="AM55" i="4"/>
  <c r="AL55" i="4"/>
  <c r="AK55" i="4"/>
  <c r="AJ55" i="4"/>
  <c r="AI55" i="4"/>
  <c r="AH55" i="4"/>
  <c r="AG55" i="4"/>
  <c r="AF55" i="4"/>
  <c r="AO54" i="4"/>
  <c r="AN54" i="4"/>
  <c r="AM54" i="4"/>
  <c r="AL54" i="4"/>
  <c r="AK54" i="4"/>
  <c r="AJ54" i="4"/>
  <c r="AG54" i="4"/>
  <c r="AI54" i="4" s="1"/>
  <c r="AF54" i="4"/>
  <c r="AH54" i="4" s="1"/>
  <c r="AO47" i="4"/>
  <c r="AN47" i="4"/>
  <c r="AM47" i="4"/>
  <c r="AL47" i="4"/>
  <c r="AK47" i="4"/>
  <c r="AJ47" i="4"/>
  <c r="AG47" i="4"/>
  <c r="AI47" i="4" s="1"/>
  <c r="AF47" i="4"/>
  <c r="AH47" i="4" s="1"/>
  <c r="AO46" i="4"/>
  <c r="AN46" i="4"/>
  <c r="AM46" i="4"/>
  <c r="AL46" i="4"/>
  <c r="AK46" i="4"/>
  <c r="AJ46" i="4"/>
  <c r="AG46" i="4"/>
  <c r="AI46" i="4" s="1"/>
  <c r="AF46" i="4"/>
  <c r="AH46" i="4" s="1"/>
  <c r="AO45" i="4"/>
  <c r="AN45" i="4"/>
  <c r="AM45" i="4"/>
  <c r="AK45" i="4"/>
  <c r="AL45" i="4" s="1"/>
  <c r="AJ45" i="4"/>
  <c r="AF45" i="4"/>
  <c r="AH45" i="4" s="1"/>
  <c r="AK44" i="4"/>
  <c r="AJ44" i="4"/>
  <c r="AF44" i="4"/>
  <c r="AH44" i="4" s="1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G42" i="4"/>
  <c r="AI42" i="4" s="1"/>
  <c r="AF42" i="4"/>
  <c r="AH42" i="4" s="1"/>
  <c r="AO41" i="4"/>
  <c r="AN41" i="4"/>
  <c r="AM41" i="4"/>
  <c r="AL41" i="4"/>
  <c r="AK41" i="4"/>
  <c r="AJ41" i="4"/>
  <c r="AG41" i="4"/>
  <c r="AI41" i="4" s="1"/>
  <c r="AF41" i="4"/>
  <c r="AH41" i="4" s="1"/>
  <c r="AO40" i="4"/>
  <c r="AN40" i="4"/>
  <c r="AM40" i="4"/>
  <c r="AL40" i="4"/>
  <c r="AK40" i="4"/>
  <c r="AJ40" i="4"/>
  <c r="AG40" i="4"/>
  <c r="AI40" i="4" s="1"/>
  <c r="AF40" i="4"/>
  <c r="AH40" i="4" s="1"/>
  <c r="AO39" i="4"/>
  <c r="AN39" i="4"/>
  <c r="AM39" i="4"/>
  <c r="AL39" i="4"/>
  <c r="AK39" i="4"/>
  <c r="AJ39" i="4"/>
  <c r="AI39" i="4"/>
  <c r="AH39" i="4"/>
  <c r="AG39" i="4"/>
  <c r="AF39" i="4"/>
  <c r="AO38" i="4"/>
  <c r="AN38" i="4"/>
  <c r="AM38" i="4"/>
  <c r="AL38" i="4"/>
  <c r="AK38" i="4"/>
  <c r="AJ38" i="4"/>
  <c r="AG38" i="4"/>
  <c r="AI38" i="4" s="1"/>
  <c r="AF38" i="4"/>
  <c r="AH38" i="4" s="1"/>
  <c r="AO37" i="4"/>
  <c r="AN37" i="4"/>
  <c r="AM37" i="4"/>
  <c r="AL37" i="4"/>
  <c r="AK37" i="4"/>
  <c r="AJ37" i="4"/>
  <c r="AG37" i="4"/>
  <c r="AI37" i="4" s="1"/>
  <c r="AF37" i="4"/>
  <c r="AH37" i="4" s="1"/>
  <c r="AO36" i="4"/>
  <c r="AN36" i="4"/>
  <c r="AM36" i="4"/>
  <c r="AL36" i="4"/>
  <c r="AK36" i="4"/>
  <c r="AJ36" i="4"/>
  <c r="AG36" i="4"/>
  <c r="AI36" i="4" s="1"/>
  <c r="AF36" i="4"/>
  <c r="AH36" i="4" s="1"/>
  <c r="AO35" i="4"/>
  <c r="AN35" i="4"/>
  <c r="AM35" i="4"/>
  <c r="AL35" i="4"/>
  <c r="AK35" i="4"/>
  <c r="AJ35" i="4"/>
  <c r="AI35" i="4"/>
  <c r="AH35" i="4"/>
  <c r="AG35" i="4"/>
  <c r="AF35" i="4"/>
  <c r="AO34" i="4"/>
  <c r="AN34" i="4"/>
  <c r="AM34" i="4"/>
  <c r="AL34" i="4"/>
  <c r="AK34" i="4"/>
  <c r="AJ34" i="4"/>
  <c r="AG34" i="4"/>
  <c r="AI34" i="4" s="1"/>
  <c r="AF34" i="4"/>
  <c r="AH34" i="4" s="1"/>
  <c r="AO27" i="4"/>
  <c r="AN27" i="4"/>
  <c r="AM27" i="4"/>
  <c r="AL27" i="4"/>
  <c r="AK27" i="4"/>
  <c r="AJ27" i="4"/>
  <c r="AG27" i="4"/>
  <c r="AI27" i="4" s="1"/>
  <c r="AF27" i="4"/>
  <c r="AH27" i="4" s="1"/>
  <c r="AO26" i="4"/>
  <c r="AN26" i="4"/>
  <c r="AM26" i="4"/>
  <c r="AL26" i="4"/>
  <c r="AK26" i="4"/>
  <c r="AJ26" i="4"/>
  <c r="AG26" i="4"/>
  <c r="AI26" i="4" s="1"/>
  <c r="AF26" i="4"/>
  <c r="AH26" i="4" s="1"/>
  <c r="AO25" i="4"/>
  <c r="AN25" i="4"/>
  <c r="AM25" i="4"/>
  <c r="AL25" i="4"/>
  <c r="AK25" i="4"/>
  <c r="AJ25" i="4"/>
  <c r="AI25" i="4"/>
  <c r="AH25" i="4"/>
  <c r="AG25" i="4"/>
  <c r="AF25" i="4"/>
  <c r="AK24" i="4"/>
  <c r="AL24" i="4" s="1"/>
  <c r="AJ24" i="4"/>
  <c r="AF24" i="4"/>
  <c r="AH24" i="4" s="1"/>
  <c r="AK23" i="4"/>
  <c r="AL23" i="4" s="1"/>
  <c r="AJ23" i="4"/>
  <c r="AF23" i="4"/>
  <c r="AH23" i="4" s="1"/>
  <c r="AK22" i="4"/>
  <c r="AJ22" i="4"/>
  <c r="AF22" i="4"/>
  <c r="AH22" i="4" s="1"/>
  <c r="AO21" i="4"/>
  <c r="AN21" i="4"/>
  <c r="AM21" i="4"/>
  <c r="AL21" i="4"/>
  <c r="AK21" i="4"/>
  <c r="AJ21" i="4"/>
  <c r="AI21" i="4"/>
  <c r="AH21" i="4"/>
  <c r="AG21" i="4"/>
  <c r="AF21" i="4"/>
  <c r="AO20" i="4"/>
  <c r="AN20" i="4"/>
  <c r="AM20" i="4"/>
  <c r="AL20" i="4"/>
  <c r="AK20" i="4"/>
  <c r="AJ20" i="4"/>
  <c r="AG20" i="4"/>
  <c r="AI20" i="4" s="1"/>
  <c r="AF20" i="4"/>
  <c r="AH20" i="4" s="1"/>
  <c r="AO19" i="4"/>
  <c r="AN19" i="4"/>
  <c r="AM19" i="4"/>
  <c r="AL19" i="4"/>
  <c r="AK19" i="4"/>
  <c r="AJ19" i="4"/>
  <c r="AG19" i="4"/>
  <c r="AI19" i="4" s="1"/>
  <c r="AF19" i="4"/>
  <c r="AH19" i="4" s="1"/>
  <c r="AO18" i="4"/>
  <c r="AN18" i="4"/>
  <c r="AM18" i="4"/>
  <c r="AL18" i="4"/>
  <c r="AK18" i="4"/>
  <c r="AJ18" i="4"/>
  <c r="AG18" i="4"/>
  <c r="AI18" i="4" s="1"/>
  <c r="AF18" i="4"/>
  <c r="AH18" i="4" s="1"/>
  <c r="AO17" i="4"/>
  <c r="AN17" i="4"/>
  <c r="AM17" i="4"/>
  <c r="AL17" i="4"/>
  <c r="AK17" i="4"/>
  <c r="AJ17" i="4"/>
  <c r="AI17" i="4"/>
  <c r="AH17" i="4"/>
  <c r="AG17" i="4"/>
  <c r="AF17" i="4"/>
  <c r="AO16" i="4"/>
  <c r="AN16" i="4"/>
  <c r="AM16" i="4"/>
  <c r="AL16" i="4"/>
  <c r="AK16" i="4"/>
  <c r="AJ16" i="4"/>
  <c r="AG16" i="4"/>
  <c r="AI16" i="4" s="1"/>
  <c r="AF16" i="4"/>
  <c r="AH16" i="4" s="1"/>
  <c r="AO15" i="4"/>
  <c r="AN15" i="4"/>
  <c r="AM15" i="4"/>
  <c r="AL15" i="4"/>
  <c r="AK15" i="4"/>
  <c r="AJ15" i="4"/>
  <c r="AG15" i="4"/>
  <c r="AI15" i="4" s="1"/>
  <c r="AF15" i="4"/>
  <c r="AH15" i="4" s="1"/>
  <c r="AO14" i="4"/>
  <c r="AN14" i="4"/>
  <c r="AM14" i="4"/>
  <c r="AL14" i="4"/>
  <c r="AK14" i="4"/>
  <c r="AJ14" i="4"/>
  <c r="AG14" i="4"/>
  <c r="AI14" i="4" s="1"/>
  <c r="AF14" i="4"/>
  <c r="AH14" i="4" s="1"/>
  <c r="AO13" i="4"/>
  <c r="AN13" i="4"/>
  <c r="AM13" i="4"/>
  <c r="AL13" i="4"/>
  <c r="AK13" i="4"/>
  <c r="AJ13" i="4"/>
  <c r="AI13" i="4"/>
  <c r="AH13" i="4"/>
  <c r="AG13" i="4"/>
  <c r="AF13" i="4"/>
  <c r="AO12" i="4"/>
  <c r="AN12" i="4"/>
  <c r="AM12" i="4"/>
  <c r="AL12" i="4"/>
  <c r="AK12" i="4"/>
  <c r="AJ12" i="4"/>
  <c r="AG12" i="4"/>
  <c r="AI12" i="4" s="1"/>
  <c r="AF12" i="4"/>
  <c r="AH12" i="4" s="1"/>
  <c r="AO11" i="4"/>
  <c r="AN11" i="4"/>
  <c r="AM11" i="4"/>
  <c r="AL11" i="4"/>
  <c r="AK11" i="4"/>
  <c r="AJ11" i="4"/>
  <c r="AG11" i="4"/>
  <c r="AI11" i="4" s="1"/>
  <c r="AF11" i="4"/>
  <c r="AH11" i="4" s="1"/>
  <c r="AO10" i="4"/>
  <c r="AN10" i="4"/>
  <c r="AM10" i="4"/>
  <c r="AL10" i="4"/>
  <c r="AK10" i="4"/>
  <c r="AJ10" i="4"/>
  <c r="AG10" i="4"/>
  <c r="AI10" i="4" s="1"/>
  <c r="AF10" i="4"/>
  <c r="AH10" i="4" s="1"/>
  <c r="AO9" i="4"/>
  <c r="AN9" i="4"/>
  <c r="AM9" i="4"/>
  <c r="AL9" i="4"/>
  <c r="AK9" i="4"/>
  <c r="AJ9" i="4"/>
  <c r="AI9" i="4"/>
  <c r="AH9" i="4"/>
  <c r="AG9" i="4"/>
  <c r="AF9" i="4"/>
  <c r="AO8" i="4"/>
  <c r="AN8" i="4"/>
  <c r="AM8" i="4"/>
  <c r="AL8" i="4"/>
  <c r="AK8" i="4"/>
  <c r="AJ8" i="4"/>
  <c r="AG8" i="4"/>
  <c r="AI8" i="4" s="1"/>
  <c r="AF8" i="4"/>
  <c r="AH8" i="4" s="1"/>
  <c r="AO7" i="4"/>
  <c r="AN7" i="4"/>
  <c r="AM7" i="4"/>
  <c r="AL7" i="4"/>
  <c r="AK7" i="4"/>
  <c r="AJ7" i="4"/>
  <c r="AG7" i="4"/>
  <c r="AI7" i="4" s="1"/>
  <c r="AF7" i="4"/>
  <c r="AH7" i="4" s="1"/>
  <c r="N7" i="2"/>
  <c r="AP78" i="2"/>
  <c r="AO78" i="2"/>
  <c r="AN78" i="2"/>
  <c r="AM78" i="2"/>
  <c r="AL78" i="2"/>
  <c r="AK78" i="2"/>
  <c r="AP58" i="2"/>
  <c r="AO58" i="2"/>
  <c r="AN58" i="2"/>
  <c r="AM58" i="2"/>
  <c r="AL58" i="2"/>
  <c r="AK58" i="2"/>
  <c r="AP38" i="2"/>
  <c r="AO38" i="2"/>
  <c r="AN38" i="2"/>
  <c r="AM38" i="2"/>
  <c r="AL38" i="2"/>
  <c r="AK38" i="2"/>
  <c r="AO27" i="2"/>
  <c r="AN27" i="2"/>
  <c r="AM27" i="2"/>
  <c r="AL27" i="2"/>
  <c r="AK27" i="2"/>
  <c r="AJ27" i="2"/>
  <c r="AH27" i="2"/>
  <c r="AG27" i="2"/>
  <c r="AI27" i="2" s="1"/>
  <c r="AF27" i="2"/>
  <c r="AO26" i="2"/>
  <c r="AN26" i="2"/>
  <c r="AM26" i="2"/>
  <c r="AL26" i="2"/>
  <c r="AK26" i="2"/>
  <c r="AJ26" i="2"/>
  <c r="AG26" i="2"/>
  <c r="AI26" i="2" s="1"/>
  <c r="AF26" i="2"/>
  <c r="AH26" i="2" s="1"/>
  <c r="AO25" i="2"/>
  <c r="AN25" i="2"/>
  <c r="AM25" i="2"/>
  <c r="AL25" i="2"/>
  <c r="AK25" i="2"/>
  <c r="AJ25" i="2"/>
  <c r="AG25" i="2"/>
  <c r="AI25" i="2" s="1"/>
  <c r="AF25" i="2"/>
  <c r="AH25" i="2" s="1"/>
  <c r="AO24" i="2"/>
  <c r="AN24" i="2"/>
  <c r="AM24" i="2"/>
  <c r="AK24" i="2"/>
  <c r="AL24" i="2" s="1"/>
  <c r="AJ24" i="2"/>
  <c r="AI24" i="2"/>
  <c r="AG24" i="2"/>
  <c r="AF24" i="2"/>
  <c r="AH24" i="2" s="1"/>
  <c r="AK23" i="2"/>
  <c r="AL23" i="2" s="1"/>
  <c r="AJ23" i="2"/>
  <c r="AH23" i="2"/>
  <c r="AF23" i="2"/>
  <c r="AK22" i="2"/>
  <c r="AL22" i="2" s="1"/>
  <c r="AJ22" i="2"/>
  <c r="AF22" i="2"/>
  <c r="AH22" i="2" s="1"/>
  <c r="AO21" i="2"/>
  <c r="AN21" i="2"/>
  <c r="AM21" i="2"/>
  <c r="AL21" i="2"/>
  <c r="AK21" i="2"/>
  <c r="AJ21" i="2"/>
  <c r="AH21" i="2"/>
  <c r="AG21" i="2"/>
  <c r="AI21" i="2" s="1"/>
  <c r="AF21" i="2"/>
  <c r="AM20" i="2"/>
  <c r="AK20" i="2"/>
  <c r="AL20" i="2" s="1"/>
  <c r="AO20" i="2" s="1"/>
  <c r="AN20" i="2" s="1"/>
  <c r="AJ20" i="2"/>
  <c r="AI20" i="2"/>
  <c r="AG20" i="2"/>
  <c r="AF20" i="2"/>
  <c r="AH20" i="2" s="1"/>
  <c r="AM19" i="2"/>
  <c r="AK19" i="2"/>
  <c r="AJ19" i="2"/>
  <c r="AL19" i="2" s="1"/>
  <c r="AO19" i="2" s="1"/>
  <c r="AN19" i="2" s="1"/>
  <c r="AG19" i="2"/>
  <c r="AI19" i="2" s="1"/>
  <c r="AF19" i="2"/>
  <c r="AH19" i="2" s="1"/>
  <c r="AO18" i="2"/>
  <c r="AN18" i="2"/>
  <c r="AM18" i="2"/>
  <c r="AK18" i="2"/>
  <c r="AJ18" i="2"/>
  <c r="AG18" i="2"/>
  <c r="AI18" i="2" s="1"/>
  <c r="AF18" i="2"/>
  <c r="AH18" i="2" s="1"/>
  <c r="AK17" i="2"/>
  <c r="AJ17" i="2"/>
  <c r="AH17" i="2"/>
  <c r="AF17" i="2"/>
  <c r="AK16" i="2"/>
  <c r="AJ16" i="2"/>
  <c r="AF16" i="2"/>
  <c r="AH16" i="2" s="1"/>
  <c r="AK15" i="2"/>
  <c r="AJ15" i="2"/>
  <c r="AH15" i="2"/>
  <c r="AF15" i="2"/>
  <c r="AK14" i="2"/>
  <c r="AJ14" i="2"/>
  <c r="AF14" i="2"/>
  <c r="AH14" i="2" s="1"/>
  <c r="AK13" i="2"/>
  <c r="AJ13" i="2"/>
  <c r="AH13" i="2"/>
  <c r="AF13" i="2"/>
  <c r="AO12" i="2"/>
  <c r="AN12" i="2"/>
  <c r="AM12" i="2"/>
  <c r="AK12" i="2"/>
  <c r="AJ12" i="2"/>
  <c r="AF12" i="2"/>
  <c r="AH12" i="2" s="1"/>
  <c r="AO11" i="2"/>
  <c r="AN11" i="2"/>
  <c r="AM11" i="2"/>
  <c r="AK11" i="2"/>
  <c r="AJ11" i="2"/>
  <c r="AH11" i="2"/>
  <c r="AF11" i="2"/>
  <c r="AK10" i="2"/>
  <c r="AJ10" i="2"/>
  <c r="AF10" i="2"/>
  <c r="AH10" i="2" s="1"/>
  <c r="AO9" i="2"/>
  <c r="AN9" i="2"/>
  <c r="AM9" i="2"/>
  <c r="AL9" i="2"/>
  <c r="AK9" i="2"/>
  <c r="AJ9" i="2"/>
  <c r="AG9" i="2"/>
  <c r="AI9" i="2" s="1"/>
  <c r="AF9" i="2"/>
  <c r="AH9" i="2" s="1"/>
  <c r="AO8" i="2"/>
  <c r="AN8" i="2"/>
  <c r="AM8" i="2"/>
  <c r="AL8" i="2"/>
  <c r="AK8" i="2"/>
  <c r="AJ8" i="2"/>
  <c r="AG8" i="2"/>
  <c r="AI8" i="2" s="1"/>
  <c r="AF8" i="2"/>
  <c r="AH8" i="2" s="1"/>
  <c r="AO7" i="2"/>
  <c r="AN7" i="2"/>
  <c r="AM7" i="2"/>
  <c r="AL7" i="2"/>
  <c r="AK7" i="2"/>
  <c r="AJ7" i="2"/>
  <c r="AH7" i="2"/>
  <c r="AG7" i="2"/>
  <c r="AI7" i="2" s="1"/>
  <c r="AF7" i="2"/>
  <c r="W91" i="2"/>
  <c r="V91" i="2"/>
  <c r="U91" i="2"/>
  <c r="T91" i="2"/>
  <c r="S91" i="2"/>
  <c r="R91" i="2"/>
  <c r="O91" i="2"/>
  <c r="Q91" i="2" s="1"/>
  <c r="N91" i="2"/>
  <c r="P91" i="2" s="1"/>
  <c r="W90" i="2"/>
  <c r="V90" i="2"/>
  <c r="U90" i="2"/>
  <c r="T90" i="2"/>
  <c r="S90" i="2"/>
  <c r="R90" i="2"/>
  <c r="O90" i="2"/>
  <c r="Q90" i="2" s="1"/>
  <c r="N90" i="2"/>
  <c r="P90" i="2" s="1"/>
  <c r="W89" i="2"/>
  <c r="V89" i="2"/>
  <c r="U89" i="2"/>
  <c r="T89" i="2"/>
  <c r="S89" i="2"/>
  <c r="R89" i="2"/>
  <c r="Q89" i="2"/>
  <c r="P89" i="2"/>
  <c r="O89" i="2"/>
  <c r="N89" i="2"/>
  <c r="S88" i="2"/>
  <c r="T88" i="2" s="1"/>
  <c r="R88" i="2"/>
  <c r="N88" i="2"/>
  <c r="P88" i="2" s="1"/>
  <c r="W87" i="2"/>
  <c r="V87" i="2"/>
  <c r="U87" i="2"/>
  <c r="T87" i="2"/>
  <c r="S87" i="2"/>
  <c r="R87" i="2"/>
  <c r="P87" i="2"/>
  <c r="O87" i="2"/>
  <c r="Q87" i="2" s="1"/>
  <c r="N87" i="2"/>
  <c r="U86" i="2"/>
  <c r="T86" i="2"/>
  <c r="W86" i="2" s="1"/>
  <c r="V86" i="2" s="1"/>
  <c r="S86" i="2"/>
  <c r="R86" i="2"/>
  <c r="O86" i="2"/>
  <c r="Q86" i="2" s="1"/>
  <c r="N86" i="2"/>
  <c r="P86" i="2" s="1"/>
  <c r="W85" i="2"/>
  <c r="V85" i="2"/>
  <c r="U85" i="2"/>
  <c r="T85" i="2"/>
  <c r="S85" i="2"/>
  <c r="R85" i="2"/>
  <c r="Q85" i="2"/>
  <c r="O85" i="2"/>
  <c r="N85" i="2"/>
  <c r="P85" i="2" s="1"/>
  <c r="S84" i="2"/>
  <c r="R84" i="2"/>
  <c r="N84" i="2"/>
  <c r="P84" i="2" s="1"/>
  <c r="S83" i="2"/>
  <c r="R83" i="2"/>
  <c r="T83" i="2" s="1"/>
  <c r="O83" i="2"/>
  <c r="Q83" i="2" s="1"/>
  <c r="N83" i="2"/>
  <c r="P83" i="2" s="1"/>
  <c r="S82" i="2"/>
  <c r="T82" i="2" s="1"/>
  <c r="R82" i="2"/>
  <c r="O82" i="2"/>
  <c r="Q82" i="2" s="1"/>
  <c r="N82" i="2"/>
  <c r="P82" i="2" s="1"/>
  <c r="W81" i="2"/>
  <c r="V81" i="2"/>
  <c r="U81" i="2"/>
  <c r="T81" i="2"/>
  <c r="S81" i="2"/>
  <c r="R81" i="2"/>
  <c r="Q81" i="2"/>
  <c r="O81" i="2"/>
  <c r="N81" i="2"/>
  <c r="P81" i="2" s="1"/>
  <c r="W80" i="2"/>
  <c r="V80" i="2"/>
  <c r="U80" i="2"/>
  <c r="T80" i="2"/>
  <c r="S80" i="2"/>
  <c r="R80" i="2"/>
  <c r="O80" i="2"/>
  <c r="Q80" i="2" s="1"/>
  <c r="N80" i="2"/>
  <c r="P80" i="2" s="1"/>
  <c r="W79" i="2"/>
  <c r="V79" i="2"/>
  <c r="U79" i="2"/>
  <c r="T79" i="2"/>
  <c r="S79" i="2"/>
  <c r="R79" i="2"/>
  <c r="P79" i="2"/>
  <c r="O79" i="2"/>
  <c r="Q79" i="2" s="1"/>
  <c r="N79" i="2"/>
  <c r="W78" i="2"/>
  <c r="V78" i="2"/>
  <c r="U78" i="2"/>
  <c r="T78" i="2"/>
  <c r="S78" i="2"/>
  <c r="R78" i="2"/>
  <c r="O78" i="2"/>
  <c r="Q78" i="2" s="1"/>
  <c r="N78" i="2"/>
  <c r="P78" i="2" s="1"/>
  <c r="W71" i="2"/>
  <c r="V71" i="2"/>
  <c r="U71" i="2"/>
  <c r="T71" i="2"/>
  <c r="S71" i="2"/>
  <c r="R71" i="2"/>
  <c r="P71" i="2"/>
  <c r="O71" i="2"/>
  <c r="Q71" i="2" s="1"/>
  <c r="N71" i="2"/>
  <c r="W70" i="2"/>
  <c r="V70" i="2"/>
  <c r="U70" i="2"/>
  <c r="T70" i="2"/>
  <c r="S70" i="2"/>
  <c r="R70" i="2"/>
  <c r="O70" i="2"/>
  <c r="Q70" i="2" s="1"/>
  <c r="N70" i="2"/>
  <c r="P70" i="2" s="1"/>
  <c r="W69" i="2"/>
  <c r="V69" i="2" s="1"/>
  <c r="U69" i="2"/>
  <c r="S69" i="2"/>
  <c r="T69" i="2" s="1"/>
  <c r="R69" i="2"/>
  <c r="P69" i="2"/>
  <c r="O69" i="2"/>
  <c r="Q69" i="2" s="1"/>
  <c r="N69" i="2"/>
  <c r="S68" i="2"/>
  <c r="T68" i="2" s="1"/>
  <c r="R68" i="2"/>
  <c r="N68" i="2"/>
  <c r="P68" i="2" s="1"/>
  <c r="W67" i="2"/>
  <c r="V67" i="2"/>
  <c r="U67" i="2"/>
  <c r="T67" i="2"/>
  <c r="S67" i="2"/>
  <c r="R67" i="2"/>
  <c r="P67" i="2"/>
  <c r="O67" i="2"/>
  <c r="Q67" i="2" s="1"/>
  <c r="N67" i="2"/>
  <c r="U66" i="2"/>
  <c r="T66" i="2"/>
  <c r="W66" i="2" s="1"/>
  <c r="V66" i="2" s="1"/>
  <c r="S66" i="2"/>
  <c r="R66" i="2"/>
  <c r="O66" i="2"/>
  <c r="Q66" i="2" s="1"/>
  <c r="N66" i="2"/>
  <c r="P66" i="2" s="1"/>
  <c r="W65" i="2"/>
  <c r="V65" i="2"/>
  <c r="U65" i="2"/>
  <c r="T65" i="2"/>
  <c r="S65" i="2"/>
  <c r="R65" i="2"/>
  <c r="O65" i="2"/>
  <c r="Q65" i="2" s="1"/>
  <c r="N65" i="2"/>
  <c r="P65" i="2" s="1"/>
  <c r="S64" i="2"/>
  <c r="R64" i="2"/>
  <c r="N64" i="2"/>
  <c r="P64" i="2" s="1"/>
  <c r="S63" i="2"/>
  <c r="R63" i="2"/>
  <c r="O63" i="2"/>
  <c r="Q63" i="2" s="1"/>
  <c r="N63" i="2"/>
  <c r="P63" i="2" s="1"/>
  <c r="S62" i="2"/>
  <c r="R62" i="2"/>
  <c r="N62" i="2"/>
  <c r="P62" i="2" s="1"/>
  <c r="W61" i="2"/>
  <c r="V61" i="2"/>
  <c r="U61" i="2"/>
  <c r="T61" i="2"/>
  <c r="S61" i="2"/>
  <c r="R61" i="2"/>
  <c r="P61" i="2"/>
  <c r="O61" i="2"/>
  <c r="Q61" i="2" s="1"/>
  <c r="N61" i="2"/>
  <c r="W60" i="2"/>
  <c r="V60" i="2"/>
  <c r="U60" i="2"/>
  <c r="T60" i="2"/>
  <c r="S60" i="2"/>
  <c r="R60" i="2"/>
  <c r="O60" i="2"/>
  <c r="Q60" i="2" s="1"/>
  <c r="N60" i="2"/>
  <c r="P60" i="2" s="1"/>
  <c r="W59" i="2"/>
  <c r="V59" i="2"/>
  <c r="U59" i="2"/>
  <c r="T59" i="2"/>
  <c r="S59" i="2"/>
  <c r="R59" i="2"/>
  <c r="O59" i="2"/>
  <c r="Q59" i="2" s="1"/>
  <c r="N59" i="2"/>
  <c r="P59" i="2" s="1"/>
  <c r="W58" i="2"/>
  <c r="V58" i="2"/>
  <c r="U58" i="2"/>
  <c r="T58" i="2"/>
  <c r="S58" i="2"/>
  <c r="R58" i="2"/>
  <c r="O58" i="2"/>
  <c r="Q58" i="2" s="1"/>
  <c r="N58" i="2"/>
  <c r="P58" i="2" s="1"/>
  <c r="W51" i="2"/>
  <c r="V51" i="2"/>
  <c r="U51" i="2"/>
  <c r="T51" i="2"/>
  <c r="S51" i="2"/>
  <c r="R51" i="2"/>
  <c r="Q51" i="2"/>
  <c r="O51" i="2"/>
  <c r="N51" i="2"/>
  <c r="P51" i="2" s="1"/>
  <c r="U50" i="2"/>
  <c r="S50" i="2"/>
  <c r="T50" i="2" s="1"/>
  <c r="W50" i="2" s="1"/>
  <c r="V50" i="2" s="1"/>
  <c r="R50" i="2"/>
  <c r="O50" i="2"/>
  <c r="Q50" i="2" s="1"/>
  <c r="N50" i="2"/>
  <c r="P50" i="2" s="1"/>
  <c r="S49" i="2"/>
  <c r="R49" i="2"/>
  <c r="T49" i="2" s="1"/>
  <c r="O49" i="2"/>
  <c r="Q49" i="2" s="1"/>
  <c r="N49" i="2"/>
  <c r="P49" i="2" s="1"/>
  <c r="S48" i="2"/>
  <c r="T48" i="2" s="1"/>
  <c r="R48" i="2"/>
  <c r="N48" i="2"/>
  <c r="P48" i="2" s="1"/>
  <c r="W47" i="2"/>
  <c r="V47" i="2"/>
  <c r="U47" i="2"/>
  <c r="T47" i="2"/>
  <c r="S47" i="2"/>
  <c r="R47" i="2"/>
  <c r="Q47" i="2"/>
  <c r="O47" i="2"/>
  <c r="N47" i="2"/>
  <c r="P47" i="2" s="1"/>
  <c r="U46" i="2"/>
  <c r="S46" i="2"/>
  <c r="R46" i="2"/>
  <c r="O46" i="2"/>
  <c r="Q46" i="2" s="1"/>
  <c r="N46" i="2"/>
  <c r="P46" i="2" s="1"/>
  <c r="S45" i="2"/>
  <c r="T45" i="2" s="1"/>
  <c r="R45" i="2"/>
  <c r="N45" i="2"/>
  <c r="P45" i="2" s="1"/>
  <c r="S44" i="2"/>
  <c r="R44" i="2"/>
  <c r="N44" i="2"/>
  <c r="P44" i="2" s="1"/>
  <c r="W43" i="2"/>
  <c r="V43" i="2"/>
  <c r="U43" i="2"/>
  <c r="T43" i="2"/>
  <c r="S43" i="2"/>
  <c r="R43" i="2"/>
  <c r="Q43" i="2"/>
  <c r="O43" i="2"/>
  <c r="N43" i="2"/>
  <c r="P43" i="2" s="1"/>
  <c r="S42" i="2"/>
  <c r="T42" i="2" s="1"/>
  <c r="R42" i="2"/>
  <c r="N42" i="2"/>
  <c r="P42" i="2" s="1"/>
  <c r="W41" i="2"/>
  <c r="V41" i="2"/>
  <c r="U41" i="2"/>
  <c r="T41" i="2"/>
  <c r="S41" i="2"/>
  <c r="R41" i="2"/>
  <c r="Q41" i="2"/>
  <c r="P41" i="2"/>
  <c r="O41" i="2"/>
  <c r="N41" i="2"/>
  <c r="W40" i="2"/>
  <c r="V40" i="2"/>
  <c r="U40" i="2"/>
  <c r="T40" i="2"/>
  <c r="S40" i="2"/>
  <c r="R40" i="2"/>
  <c r="O40" i="2"/>
  <c r="Q40" i="2" s="1"/>
  <c r="N40" i="2"/>
  <c r="P40" i="2" s="1"/>
  <c r="W39" i="2"/>
  <c r="V39" i="2"/>
  <c r="U39" i="2"/>
  <c r="T39" i="2"/>
  <c r="S39" i="2"/>
  <c r="R39" i="2"/>
  <c r="O39" i="2"/>
  <c r="Q39" i="2" s="1"/>
  <c r="N39" i="2"/>
  <c r="P39" i="2" s="1"/>
  <c r="W38" i="2"/>
  <c r="V38" i="2"/>
  <c r="U38" i="2"/>
  <c r="T38" i="2"/>
  <c r="S38" i="2"/>
  <c r="R38" i="2"/>
  <c r="O38" i="2"/>
  <c r="Q38" i="2" s="1"/>
  <c r="N38" i="2"/>
  <c r="P38" i="2" s="1"/>
  <c r="W27" i="2"/>
  <c r="W26" i="2"/>
  <c r="W25" i="2"/>
  <c r="W21" i="2"/>
  <c r="W18" i="2"/>
  <c r="W12" i="2"/>
  <c r="W11" i="2"/>
  <c r="W9" i="2"/>
  <c r="W8" i="2"/>
  <c r="W7" i="2"/>
  <c r="W24" i="2"/>
  <c r="O27" i="2"/>
  <c r="Q27" i="2" s="1"/>
  <c r="O26" i="2"/>
  <c r="Q26" i="2" s="1"/>
  <c r="O25" i="2"/>
  <c r="O21" i="2"/>
  <c r="Q21" i="2" s="1"/>
  <c r="O18" i="2"/>
  <c r="O15" i="2"/>
  <c r="Q15" i="2" s="1"/>
  <c r="O12" i="2"/>
  <c r="O11" i="2"/>
  <c r="Q11" i="2" s="1"/>
  <c r="O9" i="2"/>
  <c r="O8" i="2"/>
  <c r="Q8" i="2" s="1"/>
  <c r="O7" i="2"/>
  <c r="Q7" i="2" s="1"/>
  <c r="P7" i="2"/>
  <c r="R7" i="2"/>
  <c r="S7" i="2"/>
  <c r="T7" i="2"/>
  <c r="U7" i="2"/>
  <c r="V7" i="2"/>
  <c r="R8" i="2"/>
  <c r="S8" i="2"/>
  <c r="T8" i="2"/>
  <c r="U8" i="2"/>
  <c r="V8" i="2"/>
  <c r="P9" i="2"/>
  <c r="Q9" i="2"/>
  <c r="R9" i="2"/>
  <c r="S9" i="2"/>
  <c r="T9" i="2"/>
  <c r="U9" i="2"/>
  <c r="V9" i="2"/>
  <c r="R10" i="2"/>
  <c r="S10" i="2"/>
  <c r="T10" i="2"/>
  <c r="P11" i="2"/>
  <c r="R11" i="2"/>
  <c r="S11" i="2"/>
  <c r="T11" i="2"/>
  <c r="U11" i="2"/>
  <c r="V11" i="2"/>
  <c r="P12" i="2"/>
  <c r="Q12" i="2"/>
  <c r="R12" i="2"/>
  <c r="S12" i="2"/>
  <c r="T12" i="2"/>
  <c r="U12" i="2"/>
  <c r="V12" i="2"/>
  <c r="R13" i="2"/>
  <c r="S13" i="2"/>
  <c r="T13" i="2" s="1"/>
  <c r="R14" i="2"/>
  <c r="S14" i="2"/>
  <c r="T14" i="2" s="1"/>
  <c r="R15" i="2"/>
  <c r="S15" i="2"/>
  <c r="R16" i="2"/>
  <c r="T16" i="2" s="1"/>
  <c r="S16" i="2"/>
  <c r="R17" i="2"/>
  <c r="S17" i="2"/>
  <c r="T17" i="2" s="1"/>
  <c r="Q18" i="2"/>
  <c r="P18" i="2"/>
  <c r="R18" i="2"/>
  <c r="S18" i="2"/>
  <c r="T18" i="2"/>
  <c r="U18" i="2"/>
  <c r="V18" i="2"/>
  <c r="P19" i="2"/>
  <c r="R19" i="2"/>
  <c r="S19" i="2"/>
  <c r="T19" i="2" s="1"/>
  <c r="R20" i="2"/>
  <c r="S20" i="2"/>
  <c r="T20" i="2" s="1"/>
  <c r="P21" i="2"/>
  <c r="R21" i="2"/>
  <c r="S21" i="2"/>
  <c r="T21" i="2"/>
  <c r="U21" i="2"/>
  <c r="V21" i="2"/>
  <c r="P22" i="2"/>
  <c r="R22" i="2"/>
  <c r="S22" i="2"/>
  <c r="T22" i="2" s="1"/>
  <c r="R23" i="2"/>
  <c r="S23" i="2"/>
  <c r="Q25" i="2"/>
  <c r="R25" i="2"/>
  <c r="S25" i="2"/>
  <c r="T25" i="2"/>
  <c r="U25" i="2"/>
  <c r="V25" i="2"/>
  <c r="P26" i="2"/>
  <c r="R26" i="2"/>
  <c r="S26" i="2"/>
  <c r="T26" i="2"/>
  <c r="U26" i="2"/>
  <c r="V26" i="2"/>
  <c r="R27" i="2"/>
  <c r="S27" i="2"/>
  <c r="T27" i="2"/>
  <c r="U27" i="2"/>
  <c r="V27" i="2"/>
  <c r="N27" i="2"/>
  <c r="P27" i="2" s="1"/>
  <c r="N26" i="2"/>
  <c r="N25" i="2"/>
  <c r="P25" i="2" s="1"/>
  <c r="N23" i="2"/>
  <c r="P23" i="2" s="1"/>
  <c r="N22" i="2"/>
  <c r="N21" i="2"/>
  <c r="N20" i="2"/>
  <c r="P20" i="2" s="1"/>
  <c r="N19" i="2"/>
  <c r="N18" i="2"/>
  <c r="N17" i="2"/>
  <c r="P17" i="2" s="1"/>
  <c r="N16" i="2"/>
  <c r="P16" i="2" s="1"/>
  <c r="N15" i="2"/>
  <c r="P15" i="2" s="1"/>
  <c r="N14" i="2"/>
  <c r="P14" i="2" s="1"/>
  <c r="N13" i="2"/>
  <c r="P13" i="2" s="1"/>
  <c r="N12" i="2"/>
  <c r="N11" i="2"/>
  <c r="N10" i="2"/>
  <c r="P10" i="2" s="1"/>
  <c r="N9" i="2"/>
  <c r="N8" i="2"/>
  <c r="P8" i="2" s="1"/>
  <c r="N24" i="2"/>
  <c r="G29" i="2"/>
  <c r="U24" i="2"/>
  <c r="O24" i="2"/>
  <c r="E29" i="2"/>
  <c r="E31" i="2"/>
  <c r="T64" i="4" l="1"/>
  <c r="AL22" i="4"/>
  <c r="AL64" i="4"/>
  <c r="T22" i="4"/>
  <c r="T24" i="4"/>
  <c r="T62" i="4"/>
  <c r="T23" i="4"/>
  <c r="T34" i="4"/>
  <c r="T44" i="4"/>
  <c r="T84" i="4"/>
  <c r="T46" i="2"/>
  <c r="W46" i="2" s="1"/>
  <c r="V46" i="2" s="1"/>
  <c r="T15" i="2"/>
  <c r="T63" i="2"/>
  <c r="AL10" i="2"/>
  <c r="AL14" i="2"/>
  <c r="AL16" i="2"/>
  <c r="AL18" i="2"/>
  <c r="T23" i="2"/>
  <c r="T44" i="2"/>
  <c r="T62" i="2"/>
  <c r="T64" i="2"/>
  <c r="T84" i="2"/>
  <c r="AL11" i="2"/>
  <c r="AL12" i="2"/>
  <c r="AL13" i="2"/>
  <c r="AL15" i="2"/>
  <c r="AL17" i="2"/>
  <c r="T7" i="4"/>
  <c r="AL44" i="4"/>
  <c r="AM32" i="2"/>
  <c r="AL32" i="2"/>
  <c r="AK32" i="2"/>
  <c r="AJ32" i="2"/>
  <c r="R32" i="2"/>
  <c r="S32" i="2"/>
  <c r="T32" i="2"/>
  <c r="U32" i="2"/>
  <c r="AE3" i="4"/>
  <c r="AD3" i="4"/>
  <c r="AC3" i="4"/>
  <c r="AB3" i="4"/>
  <c r="AA3" i="4"/>
  <c r="Z3" i="4"/>
  <c r="M3" i="4"/>
  <c r="L3" i="4"/>
  <c r="K3" i="4"/>
  <c r="J3" i="4"/>
  <c r="I3" i="4"/>
  <c r="U54" i="4" l="1"/>
  <c r="W54" i="4" s="1"/>
  <c r="O7" i="4"/>
  <c r="Q7" i="4" s="1"/>
  <c r="O54" i="4"/>
  <c r="Q54" i="4" s="1"/>
  <c r="U7" i="4"/>
  <c r="U74" i="4"/>
  <c r="W74" i="4" s="1"/>
  <c r="U20" i="4"/>
  <c r="W20" i="4" s="1"/>
  <c r="O22" i="4"/>
  <c r="Q22" i="4" s="1"/>
  <c r="O84" i="4"/>
  <c r="Q84" i="4" s="1"/>
  <c r="U82" i="4"/>
  <c r="W82" i="4" s="1"/>
  <c r="V82" i="4" s="1"/>
  <c r="O82" i="4"/>
  <c r="Q82" i="4" s="1"/>
  <c r="U64" i="4"/>
  <c r="O64" i="4"/>
  <c r="Q64" i="4" s="1"/>
  <c r="U42" i="4"/>
  <c r="W42" i="4" s="1"/>
  <c r="V42" i="4" s="1"/>
  <c r="O34" i="4"/>
  <c r="Q34" i="4" s="1"/>
  <c r="O19" i="4"/>
  <c r="Q19" i="4" s="1"/>
  <c r="U62" i="4"/>
  <c r="O42" i="4"/>
  <c r="Q42" i="4" s="1"/>
  <c r="U19" i="4"/>
  <c r="W19" i="4" s="1"/>
  <c r="V19" i="4" s="1"/>
  <c r="U84" i="4"/>
  <c r="O74" i="4"/>
  <c r="Q74" i="4" s="1"/>
  <c r="U44" i="4"/>
  <c r="U34" i="4"/>
  <c r="W34" i="4" s="1"/>
  <c r="U23" i="4"/>
  <c r="W23" i="4" s="1"/>
  <c r="V23" i="4" s="1"/>
  <c r="O23" i="4"/>
  <c r="Q23" i="4" s="1"/>
  <c r="O20" i="4"/>
  <c r="Q20" i="4" s="1"/>
  <c r="O62" i="4"/>
  <c r="Q62" i="4" s="1"/>
  <c r="U22" i="4"/>
  <c r="W7" i="4"/>
  <c r="V7" i="4" s="1"/>
  <c r="AG64" i="4"/>
  <c r="AI64" i="4" s="1"/>
  <c r="AG44" i="4"/>
  <c r="AI44" i="4" s="1"/>
  <c r="AG85" i="4"/>
  <c r="AI85" i="4" s="1"/>
  <c r="AG24" i="4"/>
  <c r="AI24" i="4" s="1"/>
  <c r="AG23" i="4"/>
  <c r="AI23" i="4" s="1"/>
  <c r="AG84" i="4"/>
  <c r="AI84" i="4" s="1"/>
  <c r="AG45" i="4"/>
  <c r="AI45" i="4" s="1"/>
  <c r="AM84" i="4"/>
  <c r="AO84" i="4" s="1"/>
  <c r="AM64" i="4"/>
  <c r="AM44" i="4"/>
  <c r="AM85" i="4"/>
  <c r="AO85" i="4" s="1"/>
  <c r="AN85" i="4" s="1"/>
  <c r="AM24" i="4"/>
  <c r="AO24" i="4" s="1"/>
  <c r="AN24" i="4" s="1"/>
  <c r="AM22" i="4"/>
  <c r="AO22" i="4" s="1"/>
  <c r="AN22" i="4" s="1"/>
  <c r="AG22" i="4"/>
  <c r="AI22" i="4" s="1"/>
  <c r="AM23" i="4"/>
  <c r="AO23" i="4" s="1"/>
  <c r="AN23" i="4" s="1"/>
  <c r="W84" i="4"/>
  <c r="V84" i="4" s="1"/>
  <c r="AO64" i="4"/>
  <c r="W64" i="4"/>
  <c r="V64" i="4" s="1"/>
  <c r="W22" i="4"/>
  <c r="V22" i="4" s="1"/>
  <c r="AO44" i="4"/>
  <c r="W44" i="4"/>
  <c r="V44" i="4" s="1"/>
  <c r="W62" i="4"/>
  <c r="V62" i="4" s="1"/>
  <c r="AI89" i="4"/>
  <c r="AH89" i="4" s="1"/>
  <c r="AO91" i="2"/>
  <c r="AN91" i="2"/>
  <c r="AM91" i="2"/>
  <c r="AL91" i="2"/>
  <c r="AK91" i="2"/>
  <c r="AJ91" i="2"/>
  <c r="AG91" i="2"/>
  <c r="AI91" i="2" s="1"/>
  <c r="AF91" i="2"/>
  <c r="AH91" i="2" s="1"/>
  <c r="AO90" i="2"/>
  <c r="AN90" i="2"/>
  <c r="AM90" i="2"/>
  <c r="AL90" i="2"/>
  <c r="AK90" i="2"/>
  <c r="AJ90" i="2"/>
  <c r="AG90" i="2"/>
  <c r="AI90" i="2" s="1"/>
  <c r="AF90" i="2"/>
  <c r="AH90" i="2" s="1"/>
  <c r="AK89" i="2"/>
  <c r="AJ89" i="2"/>
  <c r="AF89" i="2"/>
  <c r="AH89" i="2" s="1"/>
  <c r="AK88" i="2"/>
  <c r="AJ88" i="2"/>
  <c r="AF88" i="2"/>
  <c r="AH88" i="2" s="1"/>
  <c r="AO87" i="2"/>
  <c r="AN87" i="2"/>
  <c r="AM87" i="2"/>
  <c r="AL87" i="2"/>
  <c r="AK87" i="2"/>
  <c r="AJ87" i="2"/>
  <c r="AG87" i="2"/>
  <c r="AI87" i="2" s="1"/>
  <c r="AF87" i="2"/>
  <c r="AH87" i="2" s="1"/>
  <c r="AM86" i="2"/>
  <c r="AK86" i="2"/>
  <c r="AL86" i="2" s="1"/>
  <c r="AO86" i="2" s="1"/>
  <c r="AN86" i="2" s="1"/>
  <c r="AJ86" i="2"/>
  <c r="AG86" i="2"/>
  <c r="AI86" i="2" s="1"/>
  <c r="AF86" i="2"/>
  <c r="AH86" i="2" s="1"/>
  <c r="AO85" i="2"/>
  <c r="AN85" i="2"/>
  <c r="AM85" i="2"/>
  <c r="AK85" i="2"/>
  <c r="AJ85" i="2"/>
  <c r="AG85" i="2"/>
  <c r="AI85" i="2" s="1"/>
  <c r="AF85" i="2"/>
  <c r="AH85" i="2" s="1"/>
  <c r="AK84" i="2"/>
  <c r="AJ84" i="2"/>
  <c r="AF84" i="2"/>
  <c r="AH84" i="2" s="1"/>
  <c r="AK83" i="2"/>
  <c r="AJ83" i="2"/>
  <c r="AF83" i="2"/>
  <c r="AH83" i="2" s="1"/>
  <c r="AK82" i="2"/>
  <c r="AJ82" i="2"/>
  <c r="AF82" i="2"/>
  <c r="AH82" i="2" s="1"/>
  <c r="AO81" i="2"/>
  <c r="AN81" i="2"/>
  <c r="AM81" i="2"/>
  <c r="AL81" i="2"/>
  <c r="AK81" i="2"/>
  <c r="AJ81" i="2"/>
  <c r="AG81" i="2"/>
  <c r="AI81" i="2" s="1"/>
  <c r="AF81" i="2"/>
  <c r="AH81" i="2" s="1"/>
  <c r="AO80" i="2"/>
  <c r="AN80" i="2"/>
  <c r="AM80" i="2"/>
  <c r="AL80" i="2"/>
  <c r="AK80" i="2"/>
  <c r="AJ80" i="2"/>
  <c r="AG80" i="2"/>
  <c r="AI80" i="2" s="1"/>
  <c r="AF80" i="2"/>
  <c r="AH80" i="2" s="1"/>
  <c r="AO79" i="2"/>
  <c r="AN79" i="2"/>
  <c r="AM79" i="2"/>
  <c r="AL79" i="2"/>
  <c r="AK79" i="2"/>
  <c r="AJ79" i="2"/>
  <c r="AG79" i="2"/>
  <c r="AI79" i="2" s="1"/>
  <c r="AF79" i="2"/>
  <c r="AH79" i="2" s="1"/>
  <c r="AF78" i="2"/>
  <c r="AO71" i="2"/>
  <c r="AN71" i="2"/>
  <c r="AM71" i="2"/>
  <c r="AL71" i="2"/>
  <c r="AK71" i="2"/>
  <c r="AJ71" i="2"/>
  <c r="AG71" i="2"/>
  <c r="AI71" i="2" s="1"/>
  <c r="AF71" i="2"/>
  <c r="AH71" i="2" s="1"/>
  <c r="AM70" i="2"/>
  <c r="AL70" i="2"/>
  <c r="AO70" i="2" s="1"/>
  <c r="AN70" i="2" s="1"/>
  <c r="AK70" i="2"/>
  <c r="AJ70" i="2"/>
  <c r="AG70" i="2"/>
  <c r="AI70" i="2" s="1"/>
  <c r="AF70" i="2"/>
  <c r="AH70" i="2" s="1"/>
  <c r="AL69" i="2"/>
  <c r="AK69" i="2"/>
  <c r="AJ69" i="2"/>
  <c r="AF69" i="2"/>
  <c r="AH69" i="2" s="1"/>
  <c r="AK68" i="2"/>
  <c r="AJ68" i="2"/>
  <c r="AF68" i="2"/>
  <c r="AH68" i="2" s="1"/>
  <c r="AO67" i="2"/>
  <c r="AN67" i="2"/>
  <c r="AM67" i="2"/>
  <c r="AL67" i="2"/>
  <c r="AK67" i="2"/>
  <c r="AJ67" i="2"/>
  <c r="AG67" i="2"/>
  <c r="AI67" i="2" s="1"/>
  <c r="AF67" i="2"/>
  <c r="AH67" i="2" s="1"/>
  <c r="AM66" i="2"/>
  <c r="AK66" i="2"/>
  <c r="AL66" i="2" s="1"/>
  <c r="AO66" i="2" s="1"/>
  <c r="AN66" i="2" s="1"/>
  <c r="AJ66" i="2"/>
  <c r="AG66" i="2"/>
  <c r="AI66" i="2" s="1"/>
  <c r="AF66" i="2"/>
  <c r="AH66" i="2" s="1"/>
  <c r="AO65" i="2"/>
  <c r="AN65" i="2"/>
  <c r="AM65" i="2"/>
  <c r="AK65" i="2"/>
  <c r="AJ65" i="2"/>
  <c r="AG65" i="2"/>
  <c r="AI65" i="2" s="1"/>
  <c r="AF65" i="2"/>
  <c r="AH65" i="2" s="1"/>
  <c r="AK64" i="2"/>
  <c r="AJ64" i="2"/>
  <c r="AF64" i="2"/>
  <c r="AH64" i="2" s="1"/>
  <c r="AK63" i="2"/>
  <c r="AJ63" i="2"/>
  <c r="AF63" i="2"/>
  <c r="AH63" i="2" s="1"/>
  <c r="AK62" i="2"/>
  <c r="AJ62" i="2"/>
  <c r="AF62" i="2"/>
  <c r="AH62" i="2" s="1"/>
  <c r="AO61" i="2"/>
  <c r="AN61" i="2"/>
  <c r="AM61" i="2"/>
  <c r="AL61" i="2"/>
  <c r="AK61" i="2"/>
  <c r="AJ61" i="2"/>
  <c r="AG61" i="2"/>
  <c r="AI61" i="2" s="1"/>
  <c r="AF61" i="2"/>
  <c r="AH61" i="2" s="1"/>
  <c r="AO60" i="2"/>
  <c r="AN60" i="2"/>
  <c r="AM60" i="2"/>
  <c r="AL60" i="2"/>
  <c r="AK60" i="2"/>
  <c r="AJ60" i="2"/>
  <c r="AG60" i="2"/>
  <c r="AI60" i="2" s="1"/>
  <c r="AF60" i="2"/>
  <c r="AH60" i="2" s="1"/>
  <c r="AO59" i="2"/>
  <c r="AN59" i="2"/>
  <c r="AM59" i="2"/>
  <c r="AL59" i="2"/>
  <c r="AK59" i="2"/>
  <c r="AJ59" i="2"/>
  <c r="AG59" i="2"/>
  <c r="AI59" i="2" s="1"/>
  <c r="AF59" i="2"/>
  <c r="AH59" i="2" s="1"/>
  <c r="AF58" i="2"/>
  <c r="AO51" i="2"/>
  <c r="AN51" i="2"/>
  <c r="AM51" i="2"/>
  <c r="AL51" i="2"/>
  <c r="AK51" i="2"/>
  <c r="AJ51" i="2"/>
  <c r="AG51" i="2"/>
  <c r="AI51" i="2" s="1"/>
  <c r="AF51" i="2"/>
  <c r="AH51" i="2" s="1"/>
  <c r="AO50" i="2"/>
  <c r="AN50" i="2"/>
  <c r="AM50" i="2"/>
  <c r="AL50" i="2"/>
  <c r="AK50" i="2"/>
  <c r="AJ50" i="2"/>
  <c r="AG50" i="2"/>
  <c r="AI50" i="2" s="1"/>
  <c r="AF50" i="2"/>
  <c r="AH50" i="2" s="1"/>
  <c r="AO49" i="2"/>
  <c r="AN49" i="2"/>
  <c r="AM49" i="2"/>
  <c r="AL49" i="2"/>
  <c r="AK49" i="2"/>
  <c r="AJ49" i="2"/>
  <c r="AG49" i="2"/>
  <c r="AI49" i="2" s="1"/>
  <c r="AF49" i="2"/>
  <c r="AH49" i="2" s="1"/>
  <c r="AK48" i="2"/>
  <c r="AJ48" i="2"/>
  <c r="AF48" i="2"/>
  <c r="AH48" i="2" s="1"/>
  <c r="AO47" i="2"/>
  <c r="AN47" i="2"/>
  <c r="AM47" i="2"/>
  <c r="AL47" i="2"/>
  <c r="AK47" i="2"/>
  <c r="AJ47" i="2"/>
  <c r="AG47" i="2"/>
  <c r="AI47" i="2" s="1"/>
  <c r="AF47" i="2"/>
  <c r="AH47" i="2" s="1"/>
  <c r="AO46" i="2"/>
  <c r="AN46" i="2"/>
  <c r="AM46" i="2"/>
  <c r="AL46" i="2"/>
  <c r="AK46" i="2"/>
  <c r="AJ46" i="2"/>
  <c r="AG46" i="2"/>
  <c r="AI46" i="2" s="1"/>
  <c r="AF46" i="2"/>
  <c r="AH46" i="2" s="1"/>
  <c r="AK45" i="2"/>
  <c r="AJ45" i="2"/>
  <c r="AF45" i="2"/>
  <c r="AH45" i="2" s="1"/>
  <c r="AK44" i="2"/>
  <c r="AJ44" i="2"/>
  <c r="AF44" i="2"/>
  <c r="AH44" i="2" s="1"/>
  <c r="AO43" i="2"/>
  <c r="AN43" i="2"/>
  <c r="AM43" i="2"/>
  <c r="AL43" i="2"/>
  <c r="AK43" i="2"/>
  <c r="AJ43" i="2"/>
  <c r="AF43" i="2"/>
  <c r="AH43" i="2" s="1"/>
  <c r="AO42" i="2"/>
  <c r="AN42" i="2"/>
  <c r="AM42" i="2"/>
  <c r="AL42" i="2"/>
  <c r="AK42" i="2"/>
  <c r="AJ42" i="2"/>
  <c r="AF42" i="2"/>
  <c r="AH42" i="2" s="1"/>
  <c r="AO41" i="2"/>
  <c r="AN41" i="2"/>
  <c r="AM41" i="2"/>
  <c r="AK41" i="2"/>
  <c r="AJ41" i="2"/>
  <c r="AF41" i="2"/>
  <c r="AH41" i="2" s="1"/>
  <c r="AO40" i="2"/>
  <c r="AN40" i="2"/>
  <c r="AM40" i="2"/>
  <c r="AK40" i="2"/>
  <c r="AJ40" i="2"/>
  <c r="AF40" i="2"/>
  <c r="AH40" i="2" s="1"/>
  <c r="AO39" i="2"/>
  <c r="AN39" i="2"/>
  <c r="AM39" i="2"/>
  <c r="AL39" i="2"/>
  <c r="AK39" i="2"/>
  <c r="AJ39" i="2"/>
  <c r="AG39" i="2"/>
  <c r="AI39" i="2" s="1"/>
  <c r="AF39" i="2"/>
  <c r="AH39" i="2" s="1"/>
  <c r="AF38" i="2"/>
  <c r="V34" i="4" l="1"/>
  <c r="W49" i="4"/>
  <c r="AN64" i="4"/>
  <c r="AO69" i="4"/>
  <c r="V20" i="4"/>
  <c r="W29" i="4"/>
  <c r="AN84" i="4"/>
  <c r="AO89" i="4"/>
  <c r="W89" i="4"/>
  <c r="V74" i="4"/>
  <c r="AN44" i="4"/>
  <c r="AO49" i="4"/>
  <c r="W69" i="4"/>
  <c r="V54" i="4"/>
  <c r="AG38" i="2"/>
  <c r="AI38" i="2" s="1"/>
  <c r="AH38" i="2"/>
  <c r="AJ38" i="2" s="1"/>
  <c r="AG58" i="2"/>
  <c r="AI58" i="2" s="1"/>
  <c r="AH58" i="2"/>
  <c r="AJ58" i="2" s="1"/>
  <c r="AH78" i="2"/>
  <c r="AJ78" i="2" s="1"/>
  <c r="AG78" i="2"/>
  <c r="AI78" i="2" s="1"/>
  <c r="AL89" i="2"/>
  <c r="Q69" i="4"/>
  <c r="P69" i="4" s="1"/>
  <c r="AI49" i="4"/>
  <c r="AH49" i="4" s="1"/>
  <c r="Q49" i="4"/>
  <c r="P49" i="4" s="1"/>
  <c r="AI69" i="4"/>
  <c r="AH69" i="4" s="1"/>
  <c r="Q89" i="4"/>
  <c r="P89" i="4" s="1"/>
  <c r="AL65" i="2"/>
  <c r="AL83" i="2"/>
  <c r="AL64" i="2"/>
  <c r="AL45" i="2"/>
  <c r="AL82" i="2"/>
  <c r="AL88" i="2"/>
  <c r="V29" i="4"/>
  <c r="F14" i="3" s="1"/>
  <c r="AO29" i="4"/>
  <c r="AN29" i="4" s="1"/>
  <c r="G14" i="3" s="1"/>
  <c r="V69" i="4"/>
  <c r="F17" i="3" s="1"/>
  <c r="V89" i="4"/>
  <c r="F19" i="3" s="1"/>
  <c r="AN49" i="4"/>
  <c r="G15" i="3" s="1"/>
  <c r="AN89" i="4"/>
  <c r="G19" i="3" s="1"/>
  <c r="AN69" i="4"/>
  <c r="G17" i="3" s="1"/>
  <c r="V49" i="4"/>
  <c r="F15" i="3" s="1"/>
  <c r="AI29" i="4"/>
  <c r="AH29" i="4" s="1"/>
  <c r="Q29" i="4"/>
  <c r="P29" i="4" s="1"/>
  <c r="AL63" i="2"/>
  <c r="AL84" i="2"/>
  <c r="AL85" i="2"/>
  <c r="AL40" i="2"/>
  <c r="AL41" i="2"/>
  <c r="AL48" i="2"/>
  <c r="AL62" i="2"/>
  <c r="AL44" i="2"/>
  <c r="AL68" i="2"/>
  <c r="S24" i="2"/>
  <c r="R24" i="2"/>
  <c r="Q24" i="2"/>
  <c r="Q31" i="2" s="1"/>
  <c r="P31" i="2" s="1"/>
  <c r="P24" i="2"/>
  <c r="AE3" i="2"/>
  <c r="AD3" i="2"/>
  <c r="AC3" i="2"/>
  <c r="AB3" i="2"/>
  <c r="AA3" i="2"/>
  <c r="Z3" i="2"/>
  <c r="AG23" i="2" l="1"/>
  <c r="AI23" i="2" s="1"/>
  <c r="AG15" i="2"/>
  <c r="AI15" i="2" s="1"/>
  <c r="AG11" i="2"/>
  <c r="AI11" i="2" s="1"/>
  <c r="AG17" i="2"/>
  <c r="AI17" i="2" s="1"/>
  <c r="AG12" i="2"/>
  <c r="AI12" i="2" s="1"/>
  <c r="AI31" i="2" s="1"/>
  <c r="AH31" i="2" s="1"/>
  <c r="AG89" i="2"/>
  <c r="AI89" i="2" s="1"/>
  <c r="AG69" i="2"/>
  <c r="AI69" i="2" s="1"/>
  <c r="AM13" i="2"/>
  <c r="AO13" i="2" s="1"/>
  <c r="AN13" i="2" s="1"/>
  <c r="AG13" i="2"/>
  <c r="AI13" i="2" s="1"/>
  <c r="AM23" i="2"/>
  <c r="AO23" i="2" s="1"/>
  <c r="AN23" i="2" s="1"/>
  <c r="AM16" i="2"/>
  <c r="AO16" i="2" s="1"/>
  <c r="AN16" i="2" s="1"/>
  <c r="AG16" i="2"/>
  <c r="AI16" i="2" s="1"/>
  <c r="AM14" i="2"/>
  <c r="AO14" i="2" s="1"/>
  <c r="AN14" i="2" s="1"/>
  <c r="AG14" i="2"/>
  <c r="AI14" i="2" s="1"/>
  <c r="AM10" i="2"/>
  <c r="AO10" i="2" s="1"/>
  <c r="AN10" i="2" s="1"/>
  <c r="AG10" i="2"/>
  <c r="AI10" i="2" s="1"/>
  <c r="AI29" i="2" s="1"/>
  <c r="AM22" i="2"/>
  <c r="AO22" i="2" s="1"/>
  <c r="AN22" i="2" s="1"/>
  <c r="AG22" i="2"/>
  <c r="AI22" i="2" s="1"/>
  <c r="AM15" i="2"/>
  <c r="AO15" i="2" s="1"/>
  <c r="AN15" i="2" s="1"/>
  <c r="AM17" i="2"/>
  <c r="AO17" i="2" s="1"/>
  <c r="AN17" i="2" s="1"/>
  <c r="AM69" i="2"/>
  <c r="AO69" i="2" s="1"/>
  <c r="AN69" i="2" s="1"/>
  <c r="AM89" i="2"/>
  <c r="AO89" i="2" s="1"/>
  <c r="AN89" i="2" s="1"/>
  <c r="T24" i="2"/>
  <c r="AO31" i="2"/>
  <c r="AN31" i="2" s="1"/>
  <c r="AM83" i="2"/>
  <c r="AO83" i="2" s="1"/>
  <c r="AN83" i="2" s="1"/>
  <c r="AG64" i="2"/>
  <c r="AI64" i="2" s="1"/>
  <c r="AG48" i="2"/>
  <c r="AI48" i="2" s="1"/>
  <c r="AG84" i="2"/>
  <c r="AI84" i="2" s="1"/>
  <c r="AM63" i="2"/>
  <c r="AM82" i="2"/>
  <c r="AO82" i="2" s="1"/>
  <c r="AM64" i="2"/>
  <c r="AO64" i="2" s="1"/>
  <c r="AN64" i="2" s="1"/>
  <c r="AM48" i="2"/>
  <c r="AO48" i="2" s="1"/>
  <c r="AN48" i="2" s="1"/>
  <c r="AM88" i="2"/>
  <c r="AO88" i="2" s="1"/>
  <c r="AN88" i="2" s="1"/>
  <c r="AG44" i="2"/>
  <c r="AI44" i="2" s="1"/>
  <c r="AM84" i="2"/>
  <c r="AO84" i="2" s="1"/>
  <c r="AN84" i="2" s="1"/>
  <c r="AM68" i="2"/>
  <c r="AO68" i="2" s="1"/>
  <c r="AN68" i="2" s="1"/>
  <c r="AM44" i="2"/>
  <c r="AG62" i="2"/>
  <c r="AI62" i="2" s="1"/>
  <c r="AI73" i="2" s="1"/>
  <c r="AG45" i="2"/>
  <c r="AI45" i="2" s="1"/>
  <c r="AM62" i="2"/>
  <c r="AO62" i="2" s="1"/>
  <c r="AM45" i="2"/>
  <c r="AO45" i="2" s="1"/>
  <c r="AN45" i="2" s="1"/>
  <c r="AO44" i="2"/>
  <c r="AO63" i="2"/>
  <c r="AN63" i="2" s="1"/>
  <c r="AG82" i="2"/>
  <c r="AI82" i="2" s="1"/>
  <c r="AI93" i="2" s="1"/>
  <c r="AG88" i="2"/>
  <c r="AI88" i="2" s="1"/>
  <c r="AG63" i="2"/>
  <c r="AI63" i="2" s="1"/>
  <c r="AG40" i="2"/>
  <c r="AI40" i="2" s="1"/>
  <c r="AI53" i="2" s="1"/>
  <c r="AG68" i="2"/>
  <c r="AI68" i="2" s="1"/>
  <c r="AG83" i="2"/>
  <c r="AI83" i="2" s="1"/>
  <c r="AG42" i="2"/>
  <c r="AI42" i="2" s="1"/>
  <c r="AG43" i="2"/>
  <c r="AI43" i="2" s="1"/>
  <c r="AG41" i="2"/>
  <c r="AI41" i="2" s="1"/>
  <c r="AN82" i="2" l="1"/>
  <c r="AO93" i="2"/>
  <c r="AN93" i="2" s="1"/>
  <c r="E19" i="3" s="1"/>
  <c r="AI30" i="2"/>
  <c r="AH30" i="2" s="1"/>
  <c r="AN44" i="2"/>
  <c r="AO53" i="2"/>
  <c r="AN62" i="2"/>
  <c r="AO73" i="2"/>
  <c r="AN73" i="2" s="1"/>
  <c r="E17" i="3" s="1"/>
  <c r="AO30" i="2"/>
  <c r="AN30" i="2" s="1"/>
  <c r="V24" i="2"/>
  <c r="AH29" i="2"/>
  <c r="AI32" i="2"/>
  <c r="AH93" i="2"/>
  <c r="AH53" i="2"/>
  <c r="AH73" i="2"/>
  <c r="AN53" i="2"/>
  <c r="E15" i="3" s="1"/>
  <c r="I3" i="2"/>
  <c r="J3" i="2"/>
  <c r="K3" i="2"/>
  <c r="L3" i="2"/>
  <c r="M3" i="2"/>
  <c r="AH32" i="2" l="1"/>
  <c r="U83" i="2"/>
  <c r="W83" i="2" s="1"/>
  <c r="V83" i="2" s="1"/>
  <c r="U82" i="2"/>
  <c r="W82" i="2" s="1"/>
  <c r="U49" i="2"/>
  <c r="W49" i="2" s="1"/>
  <c r="V49" i="2" s="1"/>
  <c r="U48" i="2"/>
  <c r="W48" i="2" s="1"/>
  <c r="V48" i="2" s="1"/>
  <c r="O20" i="2"/>
  <c r="Q20" i="2" s="1"/>
  <c r="O16" i="2"/>
  <c r="Q16" i="2" s="1"/>
  <c r="U19" i="2"/>
  <c r="W19" i="2" s="1"/>
  <c r="V19" i="2" s="1"/>
  <c r="U20" i="2"/>
  <c r="W20" i="2" s="1"/>
  <c r="V20" i="2" s="1"/>
  <c r="O88" i="2"/>
  <c r="Q88" i="2" s="1"/>
  <c r="U63" i="2"/>
  <c r="W63" i="2" s="1"/>
  <c r="V63" i="2" s="1"/>
  <c r="U88" i="2"/>
  <c r="W88" i="2" s="1"/>
  <c r="V88" i="2" s="1"/>
  <c r="O84" i="2"/>
  <c r="Q84" i="2" s="1"/>
  <c r="Q93" i="2" s="1"/>
  <c r="U68" i="2"/>
  <c r="W68" i="2" s="1"/>
  <c r="V68" i="2" s="1"/>
  <c r="O68" i="2"/>
  <c r="Q68" i="2" s="1"/>
  <c r="O44" i="2"/>
  <c r="Q44" i="2" s="1"/>
  <c r="U42" i="2"/>
  <c r="W42" i="2" s="1"/>
  <c r="O22" i="2"/>
  <c r="Q22" i="2" s="1"/>
  <c r="O14" i="2"/>
  <c r="Q14" i="2" s="1"/>
  <c r="O10" i="2"/>
  <c r="Q10" i="2" s="1"/>
  <c r="U10" i="2"/>
  <c r="W10" i="2" s="1"/>
  <c r="V10" i="2" s="1"/>
  <c r="U84" i="2"/>
  <c r="W84" i="2" s="1"/>
  <c r="V84" i="2" s="1"/>
  <c r="U62" i="2"/>
  <c r="W62" i="2" s="1"/>
  <c r="U22" i="2"/>
  <c r="W22" i="2" s="1"/>
  <c r="V22" i="2" s="1"/>
  <c r="O23" i="2"/>
  <c r="Q23" i="2" s="1"/>
  <c r="O17" i="2"/>
  <c r="Q17" i="2" s="1"/>
  <c r="U16" i="2"/>
  <c r="W16" i="2" s="1"/>
  <c r="V16" i="2" s="1"/>
  <c r="U17" i="2"/>
  <c r="W17" i="2" s="1"/>
  <c r="V17" i="2" s="1"/>
  <c r="U64" i="2"/>
  <c r="W64" i="2" s="1"/>
  <c r="V64" i="2" s="1"/>
  <c r="O13" i="2"/>
  <c r="Q13" i="2" s="1"/>
  <c r="U13" i="2"/>
  <c r="W13" i="2" s="1"/>
  <c r="V13" i="2" s="1"/>
  <c r="U23" i="2"/>
  <c r="W23" i="2" s="1"/>
  <c r="V23" i="2" s="1"/>
  <c r="O64" i="2"/>
  <c r="Q64" i="2" s="1"/>
  <c r="O48" i="2"/>
  <c r="Q48" i="2" s="1"/>
  <c r="U44" i="2"/>
  <c r="W44" i="2" s="1"/>
  <c r="V44" i="2" s="1"/>
  <c r="O42" i="2"/>
  <c r="Q42" i="2" s="1"/>
  <c r="U15" i="2"/>
  <c r="W15" i="2" s="1"/>
  <c r="O62" i="2"/>
  <c r="Q62" i="2" s="1"/>
  <c r="O19" i="2"/>
  <c r="Q19" i="2" s="1"/>
  <c r="U14" i="2"/>
  <c r="W14" i="2" s="1"/>
  <c r="O45" i="2"/>
  <c r="Q45" i="2" s="1"/>
  <c r="U45" i="2"/>
  <c r="W45" i="2" s="1"/>
  <c r="V45" i="2" s="1"/>
  <c r="AO29" i="2"/>
  <c r="V15" i="2" l="1"/>
  <c r="W31" i="2"/>
  <c r="V31" i="2" s="1"/>
  <c r="V42" i="2"/>
  <c r="W53" i="2"/>
  <c r="V53" i="2" s="1"/>
  <c r="D15" i="3" s="1"/>
  <c r="Q53" i="2"/>
  <c r="V62" i="2"/>
  <c r="W73" i="2"/>
  <c r="Q30" i="2"/>
  <c r="P30" i="2" s="1"/>
  <c r="V82" i="2"/>
  <c r="W93" i="2"/>
  <c r="V93" i="2" s="1"/>
  <c r="D19" i="3" s="1"/>
  <c r="V14" i="2"/>
  <c r="W30" i="2"/>
  <c r="V30" i="2" s="1"/>
  <c r="Q73" i="2"/>
  <c r="P73" i="2" s="1"/>
  <c r="Q29" i="2"/>
  <c r="P93" i="2"/>
  <c r="AO32" i="2"/>
  <c r="AN29" i="2"/>
  <c r="AN32" i="2" s="1"/>
  <c r="E14" i="3" s="1"/>
  <c r="W29" i="2"/>
  <c r="V73" i="2"/>
  <c r="D17" i="3" s="1"/>
  <c r="P53" i="2"/>
  <c r="W32" i="2" l="1"/>
  <c r="Q32" i="2"/>
  <c r="P29" i="2"/>
  <c r="P32" i="2" s="1"/>
  <c r="V29" i="2"/>
  <c r="V32" i="2" s="1"/>
  <c r="D14" i="3" s="1"/>
</calcChain>
</file>

<file path=xl/comments1.xml><?xml version="1.0" encoding="utf-8"?>
<comments xmlns="http://schemas.openxmlformats.org/spreadsheetml/2006/main">
  <authors>
    <author>Sprint Employee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</rPr>
          <t>Sprint Employee: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<sst xmlns="http://schemas.openxmlformats.org/spreadsheetml/2006/main" count="792" uniqueCount="109">
  <si>
    <t>Set 2</t>
  </si>
  <si>
    <t>Set 1</t>
  </si>
  <si>
    <t>750m</t>
  </si>
  <si>
    <t>Gamma</t>
  </si>
  <si>
    <t>PC set</t>
  </si>
  <si>
    <t>Average loss</t>
  </si>
  <si>
    <t>5%-tile loss</t>
  </si>
  <si>
    <t>26dBm X=0dB</t>
  </si>
  <si>
    <t>26dBm X=1dB</t>
  </si>
  <si>
    <t>109/112</t>
  </si>
  <si>
    <t>ISD</t>
    <phoneticPr fontId="1" type="noConversion"/>
  </si>
  <si>
    <t>26dBm X=2dB</t>
    <phoneticPr fontId="1" type="noConversion"/>
  </si>
  <si>
    <t>26dBm X=3dB</t>
    <phoneticPr fontId="1" type="noConversion"/>
  </si>
  <si>
    <t>26dBm X=4dB</t>
    <phoneticPr fontId="1" type="noConversion"/>
  </si>
  <si>
    <t>26dBm X=5dB</t>
    <phoneticPr fontId="1" type="noConversion"/>
  </si>
  <si>
    <t>23dBm X=0dB
(baseline)</t>
    <phoneticPr fontId="1" type="noConversion"/>
  </si>
  <si>
    <t>CLx-ile
(23dBm/26dBm)</t>
    <phoneticPr fontId="1" type="noConversion"/>
  </si>
  <si>
    <t>Percentage of
Ptx &gt; 23dBm</t>
    <phoneticPr fontId="1" type="noConversion"/>
  </si>
  <si>
    <t>Company</t>
  </si>
  <si>
    <t>1'</t>
  </si>
  <si>
    <t>117/120</t>
  </si>
  <si>
    <t>133/137</t>
  </si>
  <si>
    <t>CMCC</t>
  </si>
  <si>
    <t>CTC</t>
  </si>
  <si>
    <t>Nokia</t>
  </si>
  <si>
    <t>Qualcomm</t>
  </si>
  <si>
    <t>Samsung</t>
  </si>
  <si>
    <t>ZTE</t>
  </si>
  <si>
    <t>Ericsson</t>
  </si>
  <si>
    <t>2.8  km</t>
  </si>
  <si>
    <t>2.8 km</t>
  </si>
  <si>
    <t>133/136</t>
  </si>
  <si>
    <t>149/153</t>
  </si>
  <si>
    <t xml:space="preserve">Samsung </t>
  </si>
  <si>
    <t>6 km</t>
  </si>
  <si>
    <t>8  km</t>
  </si>
  <si>
    <t>132/136</t>
  </si>
  <si>
    <t>122/125</t>
  </si>
  <si>
    <t>136/140</t>
  </si>
  <si>
    <t>ACLR linear interpolation, linear</t>
  </si>
  <si>
    <t>ACLR linear interpolation, dB)</t>
  </si>
  <si>
    <t xml:space="preserve">ACLR needed for AVG (dB worst case)  </t>
  </si>
  <si>
    <t>DO NOT DELETE the next two rows!</t>
  </si>
  <si>
    <t>end-end distance</t>
  </si>
  <si>
    <t>end-target distance</t>
  </si>
  <si>
    <t>percent of distance</t>
  </si>
  <si>
    <t>linear range</t>
  </si>
  <si>
    <t>linear avg</t>
  </si>
  <si>
    <t>dB avg</t>
  </si>
  <si>
    <t>WC dB avg</t>
  </si>
  <si>
    <t>WC linear avg</t>
  </si>
  <si>
    <t>processed 5%-tile results</t>
  </si>
  <si>
    <t>processed average results</t>
  </si>
  <si>
    <t>20MHz</t>
  </si>
  <si>
    <t>750 meters</t>
  </si>
  <si>
    <t>8 km</t>
  </si>
  <si>
    <t>20 MHz 8 km</t>
  </si>
  <si>
    <t>20MHz 6 km</t>
  </si>
  <si>
    <t>20MHz 2.8 km</t>
  </si>
  <si>
    <t>20MHz 750 meters</t>
  </si>
  <si>
    <t xml:space="preserve">ACLR needed for AVG (linear worst case)  </t>
  </si>
  <si>
    <t>10 MHz</t>
  </si>
  <si>
    <t>10 MHz 750 meters</t>
  </si>
  <si>
    <t>10 MHz 2.8 km</t>
  </si>
  <si>
    <t>10 MHz 6 km</t>
  </si>
  <si>
    <t>Max</t>
  </si>
  <si>
    <t>Set 1'</t>
  </si>
  <si>
    <t>20 MHz</t>
  </si>
  <si>
    <t>Avg</t>
  </si>
  <si>
    <t>5th percentile</t>
  </si>
  <si>
    <t>750 meter</t>
  </si>
  <si>
    <t>ISD</t>
  </si>
  <si>
    <t xml:space="preserve">Related Contributions:  </t>
  </si>
  <si>
    <t>R4-161048</t>
  </si>
  <si>
    <t>Adjacent channel coexistence study for High Power UE</t>
  </si>
  <si>
    <t>Qualcomm Incorporated</t>
  </si>
  <si>
    <t>Marco Papaleo</t>
  </si>
  <si>
    <t>R4-160067</t>
  </si>
  <si>
    <t>Simulation results for coexistence study on Band 41 HPUE</t>
  </si>
  <si>
    <t>China Telecom</t>
  </si>
  <si>
    <t>Shan Yang</t>
  </si>
  <si>
    <t>Xiaoran Zhang</t>
  </si>
  <si>
    <t>R4-160540</t>
  </si>
  <si>
    <t>Simulation results for coexistence study on Band 41 HPUE supporting +26 dBm</t>
  </si>
  <si>
    <t>R4-160715</t>
  </si>
  <si>
    <t>TP to TR 36.866: Band 41 HPUE simulations</t>
  </si>
  <si>
    <t>Erika Tejedor</t>
  </si>
  <si>
    <t>R4-160029</t>
  </si>
  <si>
    <t>Updated Coexistence Results for +26dBm UE on Band 41</t>
  </si>
  <si>
    <t>ZTE Corporation</t>
  </si>
  <si>
    <t>Yuqiang Zhang</t>
  </si>
  <si>
    <t>R4-160070</t>
  </si>
  <si>
    <t>Simulation results for coexistence study on Band 41 UE supporting +26dBm power class</t>
  </si>
  <si>
    <t>SAMSUNG Electronics Co., Ltd.</t>
  </si>
  <si>
    <t>Haijie Qiu</t>
  </si>
  <si>
    <t>R4-160260</t>
  </si>
  <si>
    <t>System level simulation results for coexistence study on new Band 41 UE power class supporting +26 dBm (urban and suburban areas)</t>
  </si>
  <si>
    <t>Nokia Networks, Alcatel-Lucent</t>
  </si>
  <si>
    <t>Man Hung Ng</t>
  </si>
  <si>
    <t>R4-160261</t>
  </si>
  <si>
    <t>System level simulation results for coexistence study on new Band 41 UE power class supporting +26 dBm (rural areas)</t>
  </si>
  <si>
    <t>-</t>
  </si>
  <si>
    <t>St Julian’s, Malta, 15 – 19 February 2016</t>
  </si>
  <si>
    <t>3GPP TSG-RAN WG4 Meeting #78                R4-161336</t>
  </si>
  <si>
    <t xml:space="preserve">Source:  Sprint </t>
  </si>
  <si>
    <t>Title:  Band 41 HPUE simulaton results  summary</t>
  </si>
  <si>
    <t>Agenda 9.1</t>
  </si>
  <si>
    <t xml:space="preserve">Document for:  Discussion </t>
  </si>
  <si>
    <t xml:space="preserve">Summary 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</si>
</sst>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3"/>
      <charset val="134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C687"/>
        <bgColor indexed="64"/>
      </patternFill>
    </fill>
    <fill>
      <patternFill patternType="solid">
        <fgColor rgb="FFCCE8CF"/>
        <bgColor indexed="64"/>
      </patternFill>
    </fill>
    <fill>
      <patternFill patternType="solid">
        <fgColor rgb="FFAEDA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FBFBF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36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10" fontId="3" fillId="7" borderId="16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26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38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28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30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33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0" fontId="3" fillId="7" borderId="12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10" fontId="3" fillId="6" borderId="31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30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33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10" fontId="3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41" xfId="0" applyFill="1" applyBorder="1" applyProtection="1"/>
    <xf numFmtId="0" fontId="0" fillId="9" borderId="0" xfId="0" applyFill="1" applyBorder="1" applyProtection="1"/>
    <xf numFmtId="0" fontId="0" fillId="9" borderId="40" xfId="0" applyFill="1" applyBorder="1" applyProtection="1"/>
    <xf numFmtId="0" fontId="0" fillId="9" borderId="6" xfId="0" applyFill="1" applyBorder="1" applyProtection="1"/>
    <xf numFmtId="0" fontId="0" fillId="9" borderId="38" xfId="0" applyFill="1" applyBorder="1" applyProtection="1"/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Protection="1"/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0" fontId="3" fillId="6" borderId="16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3" fillId="7" borderId="16" xfId="0" applyNumberFormat="1" applyFont="1" applyFill="1" applyBorder="1" applyAlignment="1">
      <alignment horizontal="center" vertical="center" wrapText="1"/>
    </xf>
    <xf numFmtId="10" fontId="3" fillId="7" borderId="1" xfId="0" applyNumberFormat="1" applyFont="1" applyFill="1" applyBorder="1" applyAlignment="1">
      <alignment horizontal="center" vertical="center" wrapText="1"/>
    </xf>
    <xf numFmtId="10" fontId="3" fillId="7" borderId="27" xfId="0" applyNumberFormat="1" applyFont="1" applyFill="1" applyBorder="1" applyAlignment="1">
      <alignment horizontal="center" vertical="center" wrapText="1"/>
    </xf>
    <xf numFmtId="10" fontId="3" fillId="6" borderId="28" xfId="0" applyNumberFormat="1" applyFont="1" applyFill="1" applyBorder="1" applyAlignment="1">
      <alignment horizontal="center" vertical="center" wrapText="1"/>
    </xf>
    <xf numFmtId="10" fontId="3" fillId="7" borderId="28" xfId="0" applyNumberFormat="1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10" fontId="3" fillId="7" borderId="31" xfId="0" applyNumberFormat="1" applyFont="1" applyFill="1" applyBorder="1" applyAlignment="1">
      <alignment horizontal="center" vertical="center" wrapText="1"/>
    </xf>
    <xf numFmtId="10" fontId="3" fillId="7" borderId="30" xfId="0" applyNumberFormat="1" applyFont="1" applyFill="1" applyBorder="1" applyAlignment="1">
      <alignment horizontal="center" vertical="center" wrapText="1"/>
    </xf>
    <xf numFmtId="10" fontId="3" fillId="7" borderId="32" xfId="0" applyNumberFormat="1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0" fontId="3" fillId="7" borderId="14" xfId="0" applyNumberFormat="1" applyFont="1" applyFill="1" applyBorder="1" applyAlignment="1">
      <alignment horizontal="center" vertical="center" wrapText="1"/>
    </xf>
    <xf numFmtId="10" fontId="3" fillId="7" borderId="12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0" fontId="3" fillId="7" borderId="11" xfId="0" applyNumberFormat="1" applyFont="1" applyFill="1" applyBorder="1" applyAlignment="1">
      <alignment horizontal="center" vertical="center" wrapText="1"/>
    </xf>
    <xf numFmtId="10" fontId="3" fillId="7" borderId="10" xfId="0" applyNumberFormat="1" applyFont="1" applyFill="1" applyBorder="1" applyAlignment="1">
      <alignment horizontal="center" vertical="center" wrapText="1"/>
    </xf>
    <xf numFmtId="10" fontId="3" fillId="7" borderId="25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8" xfId="0" applyFont="1" applyFill="1" applyBorder="1" applyAlignment="1" applyProtection="1">
      <alignment vertical="center" wrapText="1"/>
      <protection locked="0"/>
    </xf>
    <xf numFmtId="10" fontId="3" fillId="7" borderId="20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46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6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4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horizontal="center" vertical="center" wrapText="1"/>
      <protection locked="0"/>
    </xf>
    <xf numFmtId="0" fontId="2" fillId="3" borderId="35" xfId="0" applyFont="1" applyFill="1" applyBorder="1" applyAlignment="1" applyProtection="1">
      <alignment horizontal="center" vertical="center" wrapText="1"/>
      <protection locked="0"/>
    </xf>
    <xf numFmtId="10" fontId="3" fillId="6" borderId="38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2" xfId="0" applyFont="1" applyFill="1" applyBorder="1" applyAlignment="1" applyProtection="1">
      <alignment vertical="center" wrapText="1"/>
      <protection locked="0"/>
    </xf>
    <xf numFmtId="0" fontId="2" fillId="3" borderId="53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/>
    <xf numFmtId="0" fontId="5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1" fontId="0" fillId="0" borderId="0" xfId="0" applyNumberFormat="1" applyProtection="1"/>
    <xf numFmtId="164" fontId="0" fillId="0" borderId="0" xfId="0" applyNumberFormat="1" applyProtection="1"/>
    <xf numFmtId="1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1" fontId="2" fillId="3" borderId="18" xfId="0" applyNumberFormat="1" applyFont="1" applyFill="1" applyBorder="1" applyAlignment="1" applyProtection="1">
      <alignment horizontal="center" vertical="center" wrapText="1"/>
    </xf>
    <xf numFmtId="1" fontId="2" fillId="3" borderId="10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Border="1" applyAlignment="1" applyProtection="1">
      <alignment horizontal="center" wrapText="1"/>
    </xf>
    <xf numFmtId="2" fontId="2" fillId="3" borderId="33" xfId="0" applyNumberFormat="1" applyFont="1" applyFill="1" applyBorder="1" applyAlignment="1" applyProtection="1">
      <alignment horizontal="center" vertical="center" wrapText="1"/>
    </xf>
    <xf numFmtId="1" fontId="2" fillId="3" borderId="33" xfId="0" applyNumberFormat="1" applyFont="1" applyFill="1" applyBorder="1" applyAlignment="1" applyProtection="1">
      <alignment horizontal="center" vertical="center" wrapText="1"/>
    </xf>
    <xf numFmtId="1" fontId="3" fillId="7" borderId="27" xfId="0" applyNumberFormat="1" applyFont="1" applyFill="1" applyBorder="1" applyAlignment="1" applyProtection="1">
      <alignment horizontal="center" vertical="center" wrapText="1"/>
    </xf>
    <xf numFmtId="164" fontId="3" fillId="7" borderId="14" xfId="0" applyNumberFormat="1" applyFont="1" applyFill="1" applyBorder="1" applyAlignment="1" applyProtection="1">
      <alignment horizontal="center" vertical="center" wrapText="1"/>
    </xf>
    <xf numFmtId="1" fontId="3" fillId="7" borderId="14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" fontId="3" fillId="7" borderId="27" xfId="0" applyNumberFormat="1" applyFont="1" applyFill="1" applyBorder="1" applyAlignment="1" applyProtection="1">
      <alignment horizontal="center" vertical="center" wrapText="1"/>
    </xf>
    <xf numFmtId="164" fontId="3" fillId="7" borderId="26" xfId="0" applyNumberFormat="1" applyFont="1" applyFill="1" applyBorder="1" applyAlignment="1" applyProtection="1">
      <alignment horizontal="center" vertical="center" wrapText="1"/>
    </xf>
    <xf numFmtId="1" fontId="3" fillId="6" borderId="28" xfId="0" applyNumberFormat="1" applyFont="1" applyFill="1" applyBorder="1" applyAlignment="1" applyProtection="1">
      <alignment horizontal="center" vertical="center" wrapText="1"/>
    </xf>
    <xf numFmtId="164" fontId="3" fillId="6" borderId="16" xfId="0" applyNumberFormat="1" applyFont="1" applyFill="1" applyBorder="1" applyAlignment="1" applyProtection="1">
      <alignment horizontal="center" vertical="center" wrapText="1"/>
    </xf>
    <xf numFmtId="1" fontId="3" fillId="6" borderId="16" xfId="0" applyNumberFormat="1" applyFont="1" applyFill="1" applyBorder="1" applyAlignment="1" applyProtection="1">
      <alignment horizontal="center" vertical="center" wrapText="1"/>
    </xf>
    <xf numFmtId="2" fontId="3" fillId="6" borderId="28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" fontId="3" fillId="7" borderId="32" xfId="0" applyNumberFormat="1" applyFont="1" applyFill="1" applyBorder="1" applyAlignment="1" applyProtection="1">
      <alignment horizontal="center" vertical="center" wrapText="1"/>
    </xf>
    <xf numFmtId="164" fontId="3" fillId="7" borderId="31" xfId="0" applyNumberFormat="1" applyFont="1" applyFill="1" applyBorder="1" applyAlignment="1" applyProtection="1">
      <alignment horizontal="center" vertical="center" wrapText="1"/>
    </xf>
    <xf numFmtId="1" fontId="3" fillId="7" borderId="31" xfId="0" applyNumberFormat="1" applyFont="1" applyFill="1" applyBorder="1" applyAlignment="1" applyProtection="1">
      <alignment horizontal="center" vertical="center" wrapText="1"/>
    </xf>
    <xf numFmtId="2" fontId="3" fillId="7" borderId="32" xfId="0" applyNumberFormat="1" applyFont="1" applyFill="1" applyBorder="1" applyAlignment="1" applyProtection="1">
      <alignment horizontal="center" vertical="center" wrapText="1"/>
    </xf>
    <xf numFmtId="164" fontId="3" fillId="7" borderId="33" xfId="0" applyNumberFormat="1" applyFont="1" applyFill="1" applyBorder="1" applyAlignment="1" applyProtection="1">
      <alignment horizontal="center" vertical="center" wrapText="1"/>
    </xf>
    <xf numFmtId="1" fontId="3" fillId="7" borderId="28" xfId="0" applyNumberFormat="1" applyFont="1" applyFill="1" applyBorder="1" applyAlignment="1" applyProtection="1">
      <alignment horizontal="center" vertical="center" wrapText="1"/>
    </xf>
    <xf numFmtId="164" fontId="3" fillId="7" borderId="16" xfId="0" applyNumberFormat="1" applyFont="1" applyFill="1" applyBorder="1" applyAlignment="1" applyProtection="1">
      <alignment horizontal="center" vertical="center" wrapText="1"/>
    </xf>
    <xf numFmtId="1" fontId="3" fillId="7" borderId="16" xfId="0" applyNumberFormat="1" applyFont="1" applyFill="1" applyBorder="1" applyAlignment="1" applyProtection="1">
      <alignment horizontal="center" vertical="center" wrapText="1"/>
    </xf>
    <xf numFmtId="2" fontId="3" fillId="7" borderId="28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0" fillId="0" borderId="38" xfId="0" applyNumberFormat="1" applyBorder="1" applyAlignment="1" applyProtection="1">
      <alignment horizontal="center"/>
    </xf>
    <xf numFmtId="1" fontId="5" fillId="2" borderId="5" xfId="0" quotePrefix="1" applyNumberFormat="1" applyFont="1" applyFill="1" applyBorder="1" applyAlignment="1" applyProtection="1">
      <alignment horizontal="center"/>
    </xf>
    <xf numFmtId="164" fontId="5" fillId="2" borderId="5" xfId="0" quotePrefix="1" applyNumberFormat="1" applyFont="1" applyFill="1" applyBorder="1" applyAlignment="1" applyProtection="1">
      <alignment horizontal="center"/>
    </xf>
    <xf numFmtId="164" fontId="0" fillId="0" borderId="45" xfId="0" applyNumberFormat="1" applyBorder="1" applyAlignment="1" applyProtection="1">
      <alignment horizontal="center"/>
    </xf>
    <xf numFmtId="2" fontId="5" fillId="2" borderId="5" xfId="0" quotePrefix="1" applyNumberFormat="1" applyFont="1" applyFill="1" applyBorder="1" applyAlignment="1" applyProtection="1">
      <alignment horizontal="center"/>
    </xf>
    <xf numFmtId="1" fontId="5" fillId="2" borderId="8" xfId="0" applyNumberFormat="1" applyFont="1" applyFill="1" applyBorder="1" applyAlignment="1" applyProtection="1">
      <alignment horizontal="center"/>
    </xf>
    <xf numFmtId="164" fontId="5" fillId="2" borderId="7" xfId="0" applyNumberFormat="1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center"/>
    </xf>
    <xf numFmtId="164" fontId="5" fillId="2" borderId="3" xfId="0" applyNumberFormat="1" applyFont="1" applyFill="1" applyBorder="1" applyAlignment="1" applyProtection="1">
      <alignment horizontal="center"/>
    </xf>
    <xf numFmtId="1" fontId="2" fillId="3" borderId="30" xfId="0" applyNumberFormat="1" applyFont="1" applyFill="1" applyBorder="1" applyAlignment="1" applyProtection="1">
      <alignment horizontal="center" vertical="center" wrapText="1"/>
    </xf>
    <xf numFmtId="164" fontId="2" fillId="3" borderId="35" xfId="0" applyNumberFormat="1" applyFont="1" applyFill="1" applyBorder="1" applyAlignment="1" applyProtection="1">
      <alignment horizontal="center" vertical="center" wrapText="1"/>
    </xf>
    <xf numFmtId="164" fontId="3" fillId="7" borderId="13" xfId="0" applyNumberFormat="1" applyFont="1" applyFill="1" applyBorder="1" applyAlignment="1" applyProtection="1">
      <alignment horizontal="center" vertical="center" wrapText="1"/>
    </xf>
    <xf numFmtId="1" fontId="3" fillId="7" borderId="26" xfId="0" applyNumberFormat="1" applyFont="1" applyFill="1" applyBorder="1" applyAlignment="1" applyProtection="1">
      <alignment horizontal="center" vertical="center" wrapText="1"/>
    </xf>
    <xf numFmtId="164" fontId="3" fillId="7" borderId="12" xfId="0" applyNumberFormat="1" applyFont="1" applyFill="1" applyBorder="1" applyAlignment="1" applyProtection="1">
      <alignment horizontal="center" vertical="center" wrapText="1"/>
    </xf>
    <xf numFmtId="1" fontId="3" fillId="6" borderId="31" xfId="0" applyNumberFormat="1" applyFont="1" applyFill="1" applyBorder="1" applyAlignment="1" applyProtection="1">
      <alignment horizontal="center" vertical="center" wrapText="1"/>
    </xf>
    <xf numFmtId="164" fontId="3" fillId="6" borderId="35" xfId="0" applyNumberFormat="1" applyFont="1" applyFill="1" applyBorder="1" applyAlignment="1" applyProtection="1">
      <alignment horizontal="center" vertical="center" wrapText="1"/>
    </xf>
    <xf numFmtId="1" fontId="3" fillId="6" borderId="33" xfId="0" applyNumberFormat="1" applyFont="1" applyFill="1" applyBorder="1" applyAlignment="1" applyProtection="1">
      <alignment horizontal="center" vertical="center" wrapTex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2" fontId="3" fillId="6" borderId="32" xfId="0" applyNumberFormat="1" applyFont="1" applyFill="1" applyBorder="1" applyAlignment="1" applyProtection="1">
      <alignment horizontal="center" vertical="center" wrapText="1"/>
    </xf>
    <xf numFmtId="164" fontId="3" fillId="6" borderId="30" xfId="0" applyNumberFormat="1" applyFont="1" applyFill="1" applyBorder="1" applyAlignment="1" applyProtection="1">
      <alignment horizontal="center" vertical="center" wrapText="1"/>
    </xf>
    <xf numFmtId="164" fontId="3" fillId="7" borderId="38" xfId="0" applyNumberFormat="1" applyFont="1" applyFill="1" applyBorder="1" applyAlignment="1" applyProtection="1">
      <alignment horizontal="center" vertical="center" wrapText="1"/>
    </xf>
    <xf numFmtId="1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1" xfId="0" applyNumberFormat="1" applyFont="1" applyFill="1" applyBorder="1" applyAlignment="1" applyProtection="1">
      <alignment horizontal="center" vertical="center" wrapText="1"/>
    </xf>
    <xf numFmtId="164" fontId="3" fillId="6" borderId="38" xfId="0" applyNumberFormat="1" applyFont="1" applyFill="1" applyBorder="1" applyAlignment="1" applyProtection="1">
      <alignment horizontal="center" vertical="center" wrapText="1"/>
    </xf>
    <xf numFmtId="1" fontId="3" fillId="6" borderId="2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" fontId="5" fillId="2" borderId="48" xfId="0" quotePrefix="1" applyNumberFormat="1" applyFont="1" applyFill="1" applyBorder="1" applyAlignment="1" applyProtection="1">
      <alignment horizontal="center"/>
    </xf>
    <xf numFmtId="164" fontId="5" fillId="2" borderId="48" xfId="0" quotePrefix="1" applyNumberFormat="1" applyFont="1" applyFill="1" applyBorder="1" applyAlignment="1" applyProtection="1">
      <alignment horizontal="center"/>
    </xf>
    <xf numFmtId="2" fontId="5" fillId="2" borderId="48" xfId="0" quotePrefix="1" applyNumberFormat="1" applyFont="1" applyFill="1" applyBorder="1" applyAlignment="1" applyProtection="1">
      <alignment horizontal="center"/>
    </xf>
    <xf numFmtId="2" fontId="2" fillId="3" borderId="18" xfId="0" applyNumberFormat="1" applyFont="1" applyFill="1" applyBorder="1" applyAlignment="1" applyProtection="1">
      <alignment horizontal="center" vertical="center" wrapText="1"/>
    </xf>
    <xf numFmtId="0" fontId="6" fillId="0" borderId="39" xfId="0" applyFont="1" applyBorder="1"/>
    <xf numFmtId="0" fontId="7" fillId="0" borderId="39" xfId="0" applyFont="1" applyBorder="1" applyProtection="1">
      <protection locked="0"/>
    </xf>
    <xf numFmtId="0" fontId="7" fillId="0" borderId="4" xfId="0" applyFont="1" applyBorder="1" applyProtection="1">
      <protection locked="0"/>
    </xf>
    <xf numFmtId="2" fontId="5" fillId="2" borderId="8" xfId="0" applyNumberFormat="1" applyFont="1" applyFill="1" applyBorder="1" applyAlignment="1" applyProtection="1">
      <alignment horizontal="center"/>
    </xf>
    <xf numFmtId="2" fontId="5" fillId="2" borderId="0" xfId="0" applyNumberFormat="1" applyFont="1" applyFill="1" applyBorder="1" applyAlignment="1" applyProtection="1">
      <alignment horizontal="center"/>
    </xf>
    <xf numFmtId="164" fontId="5" fillId="2" borderId="0" xfId="0" applyNumberFormat="1" applyFont="1" applyFill="1" applyBorder="1" applyAlignment="1" applyProtection="1">
      <alignment horizontal="center"/>
    </xf>
    <xf numFmtId="1" fontId="5" fillId="2" borderId="0" xfId="0" applyNumberFormat="1" applyFont="1" applyFill="1" applyBorder="1" applyAlignment="1" applyProtection="1">
      <alignment horizontal="center"/>
    </xf>
    <xf numFmtId="164" fontId="0" fillId="2" borderId="0" xfId="0" applyNumberForma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Fill="1" applyBorder="1" applyAlignment="1" applyProtection="1">
      <alignment horizontal="center"/>
    </xf>
    <xf numFmtId="0" fontId="0" fillId="2" borderId="0" xfId="0" applyFill="1" applyProtection="1">
      <protection locked="0"/>
    </xf>
    <xf numFmtId="1" fontId="0" fillId="2" borderId="0" xfId="0" applyNumberFormat="1" applyFill="1" applyProtection="1"/>
    <xf numFmtId="164" fontId="0" fillId="2" borderId="0" xfId="0" applyNumberFormat="1" applyFill="1" applyProtection="1"/>
    <xf numFmtId="164" fontId="0" fillId="2" borderId="38" xfId="0" applyNumberFormat="1" applyFill="1" applyBorder="1" applyAlignment="1" applyProtection="1">
      <alignment horizontal="center"/>
    </xf>
    <xf numFmtId="2" fontId="3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6" xfId="1" applyBorder="1" applyAlignment="1">
      <alignment vertical="center" wrapText="1"/>
    </xf>
    <xf numFmtId="0" fontId="11" fillId="0" borderId="57" xfId="0" applyFont="1" applyBorder="1" applyAlignment="1">
      <alignment vertical="center" wrapText="1"/>
    </xf>
    <xf numFmtId="0" fontId="11" fillId="11" borderId="57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2" fontId="3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2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0" fillId="10" borderId="54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2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39" xfId="0" applyNumberFormat="1" applyBorder="1" applyAlignment="1" applyProtection="1">
      <alignment horizontal="center"/>
    </xf>
    <xf numFmtId="1" fontId="0" fillId="0" borderId="37" xfId="0" applyNumberFormat="1" applyBorder="1" applyAlignment="1" applyProtection="1">
      <alignment horizontal="center"/>
    </xf>
    <xf numFmtId="1" fontId="0" fillId="0" borderId="4" xfId="0" applyNumberFormat="1" applyBorder="1" applyAlignment="1" applyProtection="1">
      <alignment horizontal="center"/>
    </xf>
    <xf numFmtId="0" fontId="6" fillId="0" borderId="37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1" fontId="5" fillId="2" borderId="39" xfId="0" applyNumberFormat="1" applyFont="1" applyFill="1" applyBorder="1" applyAlignment="1" applyProtection="1">
      <alignment horizontal="center"/>
    </xf>
    <xf numFmtId="1" fontId="5" fillId="2" borderId="37" xfId="0" applyNumberFormat="1" applyFont="1" applyFill="1" applyBorder="1" applyAlignment="1" applyProtection="1">
      <alignment horizontal="center"/>
    </xf>
    <xf numFmtId="1" fontId="5" fillId="2" borderId="4" xfId="0" applyNumberFormat="1" applyFont="1" applyFill="1" applyBorder="1" applyAlignment="1" applyProtection="1">
      <alignment horizontal="center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2" fillId="3" borderId="21" xfId="0" applyFont="1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5" fillId="8" borderId="42" xfId="0" applyFont="1" applyFill="1" applyBorder="1" applyAlignment="1" applyProtection="1">
      <alignment horizontal="center"/>
    </xf>
    <xf numFmtId="0" fontId="5" fillId="8" borderId="43" xfId="0" applyFont="1" applyFill="1" applyBorder="1" applyAlignment="1" applyProtection="1">
      <alignment horizontal="center"/>
    </xf>
    <xf numFmtId="0" fontId="5" fillId="8" borderId="44" xfId="0" applyFont="1" applyFill="1" applyBorder="1" applyAlignment="1" applyProtection="1">
      <alignment horizontal="center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49" xfId="0" applyFont="1" applyFill="1" applyBorder="1" applyAlignment="1" applyProtection="1">
      <alignment horizontal="center" vertical="center" wrapText="1"/>
      <protection locked="0"/>
    </xf>
    <xf numFmtId="0" fontId="2" fillId="3" borderId="50" xfId="0" applyFont="1" applyFill="1" applyBorder="1" applyAlignment="1" applyProtection="1">
      <alignment horizontal="center" vertical="center" wrapText="1"/>
      <protection locked="0"/>
    </xf>
    <xf numFmtId="0" fontId="2" fillId="3" borderId="51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3" borderId="38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4" fillId="0" borderId="0" xfId="0" applyFont="1"/>
    <xf numFmtId="0" fontId="1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CreateTdoc.aspx?mode=view&amp;contributionId=683969" TargetMode="External"/><Relationship Id="rId3" Type="http://schemas.openxmlformats.org/officeDocument/2006/relationships/hyperlink" Target="http://portal.3gpp.org/ngppapp/CreateTdoc.aspx?mode=view&amp;contributionId=684925" TargetMode="External"/><Relationship Id="rId7" Type="http://schemas.openxmlformats.org/officeDocument/2006/relationships/hyperlink" Target="http://portal.3gpp.org/ngppapp/CreateTdoc.aspx?mode=view&amp;contributionId=683968" TargetMode="External"/><Relationship Id="rId2" Type="http://schemas.openxmlformats.org/officeDocument/2006/relationships/hyperlink" Target="http://portal.3gpp.org/ngppapp/CreateTdoc.aspx?mode=view&amp;contributionId=682880" TargetMode="External"/><Relationship Id="rId1" Type="http://schemas.openxmlformats.org/officeDocument/2006/relationships/hyperlink" Target="http://portal.3gpp.org/ngppapp/CreateTdoc.aspx?mode=view&amp;contributionId=685723" TargetMode="External"/><Relationship Id="rId6" Type="http://schemas.openxmlformats.org/officeDocument/2006/relationships/hyperlink" Target="http://portal.3gpp.org/ngppapp/CreateTdoc.aspx?mode=view&amp;contributionId=682899" TargetMode="External"/><Relationship Id="rId5" Type="http://schemas.openxmlformats.org/officeDocument/2006/relationships/hyperlink" Target="http://portal.3gpp.org/ngppapp/CreateTdoc.aspx?mode=view&amp;contributionId=682598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://portal.3gpp.org/ngppapp/CreateTdoc.aspx?mode=view&amp;contributionId=685191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4"/>
  <sheetViews>
    <sheetView tabSelected="1" workbookViewId="0">
      <selection activeCell="K16" sqref="K16"/>
    </sheetView>
  </sheetViews>
  <sheetFormatPr defaultRowHeight="15"/>
  <cols>
    <col min="3" max="3" width="9.140625" customWidth="1"/>
    <col min="5" max="5" width="10.85546875" customWidth="1"/>
    <col min="6" max="6" width="11.5703125" bestFit="1" customWidth="1"/>
    <col min="8" max="8" width="47" style="174" customWidth="1"/>
  </cols>
  <sheetData>
    <row r="2" spans="2:7" ht="23.25">
      <c r="B2" s="216" t="s">
        <v>103</v>
      </c>
    </row>
    <row r="3" spans="2:7" ht="23.25">
      <c r="B3" s="216" t="s">
        <v>102</v>
      </c>
    </row>
    <row r="4" spans="2:7" ht="23.25">
      <c r="B4" s="216"/>
    </row>
    <row r="5" spans="2:7" ht="23.25">
      <c r="B5" s="217" t="s">
        <v>104</v>
      </c>
    </row>
    <row r="6" spans="2:7" ht="23.25">
      <c r="B6" s="217" t="s">
        <v>105</v>
      </c>
    </row>
    <row r="7" spans="2:7" ht="23.25">
      <c r="B7" s="217" t="s">
        <v>106</v>
      </c>
    </row>
    <row r="8" spans="2:7" ht="23.25">
      <c r="B8" s="217" t="s">
        <v>107</v>
      </c>
    </row>
    <row r="9" spans="2:7" ht="23.25">
      <c r="B9" s="217"/>
    </row>
    <row r="10" spans="2:7" ht="29.25" thickBot="1">
      <c r="C10" s="218" t="s">
        <v>108</v>
      </c>
    </row>
    <row r="11" spans="2:7" ht="16.5" thickTop="1" thickBot="1">
      <c r="D11" s="181" t="s">
        <v>67</v>
      </c>
      <c r="E11" s="182"/>
      <c r="F11" s="181" t="s">
        <v>61</v>
      </c>
      <c r="G11" s="182"/>
    </row>
    <row r="12" spans="2:7" ht="15" customHeight="1" thickTop="1">
      <c r="C12" s="179" t="s">
        <v>71</v>
      </c>
      <c r="D12" s="179" t="s">
        <v>68</v>
      </c>
      <c r="E12" s="179" t="s">
        <v>69</v>
      </c>
      <c r="F12" s="179" t="s">
        <v>68</v>
      </c>
      <c r="G12" s="179" t="s">
        <v>69</v>
      </c>
    </row>
    <row r="13" spans="2:7" ht="15.75" thickBot="1">
      <c r="C13" s="180"/>
      <c r="D13" s="180"/>
      <c r="E13" s="180"/>
      <c r="F13" s="180"/>
      <c r="G13" s="180"/>
    </row>
    <row r="14" spans="2:7" ht="30.75" customHeight="1" thickTop="1" thickBot="1">
      <c r="C14" s="46" t="s">
        <v>70</v>
      </c>
      <c r="D14" s="170">
        <f>'20 MHz detailed data'!V32</f>
        <v>0.36468409624486714</v>
      </c>
      <c r="E14" s="170">
        <f>'20 MHz detailed data'!AN32</f>
        <v>0.83201727720931029</v>
      </c>
      <c r="F14" s="170">
        <f>'10 MHz detailed data'!V29</f>
        <v>0.15580609979403329</v>
      </c>
      <c r="G14" s="170">
        <f>'10 MHz detailed data'!AN29</f>
        <v>0.13642820960890717</v>
      </c>
    </row>
    <row r="15" spans="2:7" ht="15.75" thickTop="1">
      <c r="C15" s="176" t="s">
        <v>30</v>
      </c>
      <c r="D15" s="178">
        <f>'20 MHz detailed data'!V53</f>
        <v>0.6529984821739081</v>
      </c>
      <c r="E15" s="178">
        <f>'20 MHz detailed data'!AN53</f>
        <v>0.60635785506723694</v>
      </c>
      <c r="F15" s="178">
        <f>'10 MHz detailed data'!V49</f>
        <v>0.17813586481497554</v>
      </c>
      <c r="G15" s="178">
        <f>'10 MHz detailed data'!AN49</f>
        <v>0</v>
      </c>
    </row>
    <row r="16" spans="2:7" ht="15.75" thickBot="1">
      <c r="C16" s="177"/>
      <c r="D16" s="177"/>
      <c r="E16" s="177"/>
      <c r="F16" s="177"/>
      <c r="G16" s="177"/>
    </row>
    <row r="17" spans="3:7" ht="15.75" thickTop="1">
      <c r="C17" s="176" t="s">
        <v>34</v>
      </c>
      <c r="D17" s="178">
        <f>'20 MHz detailed data'!V73</f>
        <v>0.31079358772659149</v>
      </c>
      <c r="E17" s="178">
        <f>'20 MHz detailed data'!AN73</f>
        <v>0.41780698895314006</v>
      </c>
      <c r="F17" s="178">
        <f>'10 MHz detailed data'!V69</f>
        <v>0.71675200568457975</v>
      </c>
      <c r="G17" s="178">
        <f>'10 MHz detailed data'!AN69</f>
        <v>0</v>
      </c>
    </row>
    <row r="18" spans="3:7" ht="15.75" thickBot="1">
      <c r="C18" s="177"/>
      <c r="D18" s="177"/>
      <c r="E18" s="177"/>
      <c r="F18" s="183"/>
      <c r="G18" s="177"/>
    </row>
    <row r="19" spans="3:7" ht="15.75" thickTop="1">
      <c r="C19" s="176" t="s">
        <v>55</v>
      </c>
      <c r="D19" s="178">
        <f>'20 MHz detailed data'!V93</f>
        <v>0.15375692247790532</v>
      </c>
      <c r="E19" s="178">
        <f>'20 MHz detailed data'!AN93</f>
        <v>8.6922007194380646E-2</v>
      </c>
      <c r="F19" s="178">
        <f>'10 MHz detailed data'!V89</f>
        <v>0.3706533923953057</v>
      </c>
      <c r="G19" s="178">
        <f>'10 MHz detailed data'!AN89</f>
        <v>0</v>
      </c>
    </row>
    <row r="20" spans="3:7" ht="15.75" thickBot="1">
      <c r="C20" s="177"/>
      <c r="D20" s="177"/>
      <c r="E20" s="177"/>
      <c r="F20" s="183"/>
      <c r="G20" s="177"/>
    </row>
    <row r="21" spans="3:7" ht="15.75" thickTop="1"/>
    <row r="25" spans="3:7">
      <c r="C25" t="s">
        <v>72</v>
      </c>
    </row>
    <row r="27" spans="3:7" ht="68.25" thickBot="1">
      <c r="C27" s="171" t="s">
        <v>73</v>
      </c>
      <c r="D27" s="172" t="s">
        <v>74</v>
      </c>
      <c r="E27" s="172" t="s">
        <v>75</v>
      </c>
      <c r="F27" s="173" t="s">
        <v>76</v>
      </c>
    </row>
    <row r="28" spans="3:7" ht="68.25" thickBot="1">
      <c r="C28" s="171" t="s">
        <v>77</v>
      </c>
      <c r="D28" s="172" t="s">
        <v>78</v>
      </c>
      <c r="E28" s="172" t="s">
        <v>79</v>
      </c>
      <c r="F28" s="173" t="s">
        <v>80</v>
      </c>
    </row>
    <row r="29" spans="3:7" ht="90.75" thickBot="1">
      <c r="C29" s="171" t="s">
        <v>82</v>
      </c>
      <c r="D29" s="172" t="s">
        <v>83</v>
      </c>
      <c r="E29" s="172" t="s">
        <v>22</v>
      </c>
      <c r="F29" s="173" t="s">
        <v>81</v>
      </c>
    </row>
    <row r="30" spans="3:7" ht="57" thickBot="1">
      <c r="C30" s="171" t="s">
        <v>84</v>
      </c>
      <c r="D30" s="172" t="s">
        <v>85</v>
      </c>
      <c r="E30" s="172" t="s">
        <v>28</v>
      </c>
      <c r="F30" s="173" t="s">
        <v>86</v>
      </c>
    </row>
    <row r="31" spans="3:7" ht="68.25" thickBot="1">
      <c r="C31" s="171" t="s">
        <v>87</v>
      </c>
      <c r="D31" s="172" t="s">
        <v>88</v>
      </c>
      <c r="E31" s="172" t="s">
        <v>89</v>
      </c>
      <c r="F31" s="173" t="s">
        <v>90</v>
      </c>
    </row>
    <row r="32" spans="3:7" ht="102" thickBot="1">
      <c r="C32" s="171" t="s">
        <v>91</v>
      </c>
      <c r="D32" s="172" t="s">
        <v>92</v>
      </c>
      <c r="E32" s="172" t="s">
        <v>93</v>
      </c>
      <c r="F32" s="173" t="s">
        <v>94</v>
      </c>
    </row>
    <row r="33" spans="3:6" ht="169.5" thickBot="1">
      <c r="C33" s="171" t="s">
        <v>95</v>
      </c>
      <c r="D33" s="172" t="s">
        <v>96</v>
      </c>
      <c r="E33" s="172" t="s">
        <v>97</v>
      </c>
      <c r="F33" s="173" t="s">
        <v>98</v>
      </c>
    </row>
    <row r="34" spans="3:6" ht="158.25" thickBot="1">
      <c r="C34" s="171" t="s">
        <v>99</v>
      </c>
      <c r="D34" s="172" t="s">
        <v>100</v>
      </c>
      <c r="E34" s="172" t="s">
        <v>97</v>
      </c>
      <c r="F34" s="173" t="s">
        <v>98</v>
      </c>
    </row>
  </sheetData>
  <mergeCells count="22">
    <mergeCell ref="D11:E11"/>
    <mergeCell ref="F11:G11"/>
    <mergeCell ref="D19:D20"/>
    <mergeCell ref="E19:E20"/>
    <mergeCell ref="F19:F20"/>
    <mergeCell ref="G19:G20"/>
    <mergeCell ref="D17:D18"/>
    <mergeCell ref="E17:E18"/>
    <mergeCell ref="F17:F18"/>
    <mergeCell ref="G17:G18"/>
    <mergeCell ref="D12:D13"/>
    <mergeCell ref="E12:E13"/>
    <mergeCell ref="F12:F13"/>
    <mergeCell ref="G12:G13"/>
    <mergeCell ref="D15:D16"/>
    <mergeCell ref="E15:E16"/>
    <mergeCell ref="C19:C20"/>
    <mergeCell ref="F15:F16"/>
    <mergeCell ref="G15:G16"/>
    <mergeCell ref="C12:C13"/>
    <mergeCell ref="C15:C16"/>
    <mergeCell ref="C17:C18"/>
  </mergeCells>
  <hyperlinks>
    <hyperlink ref="C27" r:id="rId1" display="http://portal.3gpp.org/ngppapp/CreateTdoc.aspx?mode=view&amp;contributionId=685723"/>
    <hyperlink ref="C28" r:id="rId2" display="http://portal.3gpp.org/ngppapp/CreateTdoc.aspx?mode=view&amp;contributionId=682880"/>
    <hyperlink ref="C29" r:id="rId3" display="http://portal.3gpp.org/ngppapp/CreateTdoc.aspx?mode=view&amp;contributionId=684925"/>
    <hyperlink ref="C30" r:id="rId4" display="http://portal.3gpp.org/ngppapp/CreateTdoc.aspx?mode=view&amp;contributionId=685191"/>
    <hyperlink ref="C31" r:id="rId5" display="http://portal.3gpp.org/ngppapp/CreateTdoc.aspx?mode=view&amp;contributionId=682598"/>
    <hyperlink ref="C32" r:id="rId6" display="http://portal.3gpp.org/ngppapp/CreateTdoc.aspx?mode=view&amp;contributionId=682899"/>
    <hyperlink ref="C33" r:id="rId7" display="http://portal.3gpp.org/ngppapp/CreateTdoc.aspx?mode=view&amp;contributionId=683968"/>
    <hyperlink ref="C34" r:id="rId8" display="http://portal.3gpp.org/ngppapp/CreateTdoc.aspx?mode=view&amp;contributionId=683969"/>
  </hyperlinks>
  <pageMargins left="0.7" right="0.7" top="0.75" bottom="0.75" header="0.3" footer="0.3"/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3"/>
  <sheetViews>
    <sheetView zoomScale="80" zoomScaleNormal="80" workbookViewId="0">
      <pane xSplit="1" topLeftCell="B1" activePane="topRight" state="frozen"/>
      <selection activeCell="A7" sqref="A7"/>
      <selection pane="topRight" activeCell="AF2" sqref="AF2"/>
    </sheetView>
  </sheetViews>
  <sheetFormatPr defaultRowHeight="15" outlineLevelCol="1"/>
  <cols>
    <col min="1" max="1" width="12.140625" style="1" customWidth="1"/>
    <col min="2" max="2" width="9.28515625" style="1" customWidth="1"/>
    <col min="3" max="4" width="7.140625" style="1" customWidth="1"/>
    <col min="5" max="5" width="13.5703125" style="1" customWidth="1"/>
    <col min="6" max="6" width="10.42578125" style="1" customWidth="1"/>
    <col min="7" max="7" width="8.28515625" style="1" customWidth="1"/>
    <col min="8" max="13" width="7.140625" style="1" customWidth="1"/>
    <col min="14" max="14" width="12.7109375" style="2" hidden="1" customWidth="1" outlineLevel="1"/>
    <col min="15" max="15" width="10.5703125" style="19" hidden="1" customWidth="1" outlineLevel="1"/>
    <col min="16" max="16" width="12.7109375" style="22" customWidth="1" collapsed="1"/>
    <col min="17" max="17" width="12.7109375" style="20" hidden="1" customWidth="1"/>
    <col min="18" max="20" width="10.7109375" style="20" hidden="1" customWidth="1" outlineLevel="1"/>
    <col min="21" max="21" width="9.140625" style="20" hidden="1" customWidth="1" outlineLevel="1"/>
    <col min="22" max="22" width="12.7109375" style="23" customWidth="1" collapsed="1"/>
    <col min="23" max="23" width="12.7109375" style="20" hidden="1" customWidth="1"/>
    <col min="24" max="24" width="8.140625" style="1" customWidth="1"/>
    <col min="25" max="25" width="10" style="1" customWidth="1"/>
    <col min="26" max="31" width="6.5703125" style="1" customWidth="1"/>
    <col min="32" max="32" width="12.7109375" style="2" customWidth="1" outlineLevel="1"/>
    <col min="33" max="33" width="12.7109375" style="19" customWidth="1" outlineLevel="1"/>
    <col min="34" max="34" width="12.7109375" style="22" customWidth="1"/>
    <col min="35" max="35" width="12.7109375" style="20" hidden="1" customWidth="1"/>
    <col min="36" max="38" width="10.7109375" style="20" hidden="1" customWidth="1" outlineLevel="1"/>
    <col min="39" max="39" width="9.140625" style="20" hidden="1" customWidth="1" outlineLevel="1"/>
    <col min="40" max="40" width="12.7109375" style="23" customWidth="1" collapsed="1"/>
    <col min="41" max="41" width="12.7109375" style="20" hidden="1" customWidth="1"/>
    <col min="42" max="16384" width="9.140625" style="1"/>
  </cols>
  <sheetData>
    <row r="1" spans="1:41" ht="15.75" thickBot="1">
      <c r="U1" s="42"/>
      <c r="AM1" s="42"/>
    </row>
    <row r="2" spans="1:41" ht="15.75" thickBot="1">
      <c r="H2" s="199" t="s">
        <v>42</v>
      </c>
      <c r="I2" s="200"/>
      <c r="J2" s="200"/>
      <c r="K2" s="200"/>
      <c r="L2" s="200"/>
      <c r="M2" s="201"/>
      <c r="N2" s="92"/>
      <c r="O2" s="93"/>
      <c r="P2" s="94"/>
      <c r="Q2" s="95"/>
      <c r="R2" s="95"/>
      <c r="S2" s="95"/>
      <c r="T2" s="95"/>
      <c r="U2" s="96"/>
      <c r="V2" s="97"/>
      <c r="W2" s="95"/>
      <c r="Z2" s="199" t="s">
        <v>42</v>
      </c>
      <c r="AA2" s="200"/>
      <c r="AB2" s="200"/>
      <c r="AC2" s="200"/>
      <c r="AD2" s="200"/>
      <c r="AE2" s="201"/>
      <c r="AM2" s="42"/>
    </row>
    <row r="3" spans="1:41" ht="16.5" thickTop="1" thickBot="1">
      <c r="A3" s="89"/>
      <c r="B3" s="90"/>
      <c r="C3" s="91"/>
      <c r="H3" s="36">
        <v>1</v>
      </c>
      <c r="I3" s="37">
        <f t="shared" ref="I3:M3" si="0">10^(I4/10)</f>
        <v>1.2589254117941673</v>
      </c>
      <c r="J3" s="37">
        <f t="shared" si="0"/>
        <v>1.5848931924611136</v>
      </c>
      <c r="K3" s="37">
        <f t="shared" si="0"/>
        <v>1.9952623149688797</v>
      </c>
      <c r="L3" s="37">
        <f t="shared" si="0"/>
        <v>2.5118864315095806</v>
      </c>
      <c r="M3" s="38">
        <f t="shared" si="0"/>
        <v>3.1622776601683795</v>
      </c>
      <c r="N3" s="92"/>
      <c r="O3" s="93"/>
      <c r="P3" s="94"/>
      <c r="Q3" s="95"/>
      <c r="R3" s="95"/>
      <c r="S3" s="95"/>
      <c r="T3" s="95"/>
      <c r="U3" s="96"/>
      <c r="V3" s="97"/>
      <c r="W3" s="95"/>
      <c r="Z3" s="36">
        <f>10^(Z4/10)</f>
        <v>1</v>
      </c>
      <c r="AA3" s="37">
        <f t="shared" ref="AA3:AE3" si="1">10^(AA4/10)</f>
        <v>1.2589254117941673</v>
      </c>
      <c r="AB3" s="37">
        <f t="shared" si="1"/>
        <v>1.5848931924611136</v>
      </c>
      <c r="AC3" s="37">
        <f t="shared" si="1"/>
        <v>1.9952623149688797</v>
      </c>
      <c r="AD3" s="37">
        <f t="shared" si="1"/>
        <v>2.5118864315095806</v>
      </c>
      <c r="AE3" s="38">
        <f t="shared" si="1"/>
        <v>3.1622776601683795</v>
      </c>
      <c r="AM3" s="42"/>
    </row>
    <row r="4" spans="1:41" ht="21.75" thickBot="1">
      <c r="A4" s="155" t="s">
        <v>53</v>
      </c>
      <c r="B4" s="187" t="s">
        <v>54</v>
      </c>
      <c r="C4" s="188"/>
      <c r="H4" s="39">
        <v>0</v>
      </c>
      <c r="I4" s="40">
        <v>1</v>
      </c>
      <c r="J4" s="40">
        <v>2</v>
      </c>
      <c r="K4" s="40">
        <v>3</v>
      </c>
      <c r="L4" s="40">
        <v>4</v>
      </c>
      <c r="M4" s="45">
        <v>5</v>
      </c>
      <c r="N4" s="92"/>
      <c r="O4" s="93"/>
      <c r="P4" s="184" t="s">
        <v>59</v>
      </c>
      <c r="Q4" s="185"/>
      <c r="R4" s="185"/>
      <c r="S4" s="185"/>
      <c r="T4" s="185"/>
      <c r="U4" s="185"/>
      <c r="V4" s="185"/>
      <c r="W4" s="186"/>
      <c r="Z4" s="36">
        <v>0</v>
      </c>
      <c r="AA4" s="37">
        <v>1</v>
      </c>
      <c r="AB4" s="37">
        <v>2</v>
      </c>
      <c r="AC4" s="37">
        <v>3</v>
      </c>
      <c r="AD4" s="37">
        <v>4</v>
      </c>
      <c r="AE4" s="38">
        <v>5</v>
      </c>
      <c r="AF4" s="92"/>
      <c r="AG4" s="93"/>
      <c r="AH4" s="184" t="s">
        <v>59</v>
      </c>
      <c r="AI4" s="185"/>
      <c r="AJ4" s="185"/>
      <c r="AK4" s="185"/>
      <c r="AL4" s="185"/>
      <c r="AM4" s="185"/>
      <c r="AN4" s="185"/>
      <c r="AO4" s="186"/>
    </row>
    <row r="5" spans="1:41" ht="16.5" customHeight="1" thickTop="1" thickBot="1">
      <c r="A5" s="87" t="s">
        <v>18</v>
      </c>
      <c r="B5" s="88" t="s">
        <v>10</v>
      </c>
      <c r="C5" s="210" t="s">
        <v>4</v>
      </c>
      <c r="D5" s="208" t="s">
        <v>3</v>
      </c>
      <c r="E5" s="192" t="s">
        <v>16</v>
      </c>
      <c r="F5" s="194" t="s">
        <v>17</v>
      </c>
      <c r="G5" s="196" t="s">
        <v>5</v>
      </c>
      <c r="H5" s="214"/>
      <c r="I5" s="214"/>
      <c r="J5" s="214"/>
      <c r="K5" s="214"/>
      <c r="L5" s="214"/>
      <c r="M5" s="215"/>
      <c r="N5" s="189" t="s">
        <v>52</v>
      </c>
      <c r="O5" s="190"/>
      <c r="P5" s="190"/>
      <c r="Q5" s="190"/>
      <c r="R5" s="190"/>
      <c r="S5" s="190"/>
      <c r="T5" s="190"/>
      <c r="U5" s="190"/>
      <c r="V5" s="190"/>
      <c r="W5" s="191"/>
      <c r="Y5" s="202" t="s">
        <v>6</v>
      </c>
      <c r="Z5" s="203"/>
      <c r="AA5" s="203"/>
      <c r="AB5" s="203"/>
      <c r="AC5" s="203"/>
      <c r="AD5" s="203"/>
      <c r="AE5" s="204"/>
      <c r="AF5" s="189" t="s">
        <v>51</v>
      </c>
      <c r="AG5" s="190"/>
      <c r="AH5" s="190"/>
      <c r="AI5" s="190"/>
      <c r="AJ5" s="190"/>
      <c r="AK5" s="190"/>
      <c r="AL5" s="190"/>
      <c r="AM5" s="190"/>
      <c r="AN5" s="190"/>
      <c r="AO5" s="191"/>
    </row>
    <row r="6" spans="1:41" ht="60.75" customHeight="1" thickBot="1">
      <c r="A6" s="77"/>
      <c r="B6" s="78"/>
      <c r="C6" s="209"/>
      <c r="D6" s="209"/>
      <c r="E6" s="193"/>
      <c r="F6" s="195"/>
      <c r="G6" s="4" t="s">
        <v>15</v>
      </c>
      <c r="H6" s="4" t="s">
        <v>7</v>
      </c>
      <c r="I6" s="4" t="s">
        <v>8</v>
      </c>
      <c r="J6" s="4" t="s">
        <v>11</v>
      </c>
      <c r="K6" s="4" t="s">
        <v>12</v>
      </c>
      <c r="L6" s="4" t="s">
        <v>13</v>
      </c>
      <c r="M6" s="4" t="s">
        <v>14</v>
      </c>
      <c r="N6" s="98"/>
      <c r="O6" s="99"/>
      <c r="P6" s="99" t="s">
        <v>41</v>
      </c>
      <c r="Q6" s="99" t="s">
        <v>60</v>
      </c>
      <c r="R6" s="100" t="s">
        <v>43</v>
      </c>
      <c r="S6" s="100" t="s">
        <v>44</v>
      </c>
      <c r="T6" s="100" t="s">
        <v>45</v>
      </c>
      <c r="U6" s="100" t="s">
        <v>46</v>
      </c>
      <c r="V6" s="101" t="s">
        <v>40</v>
      </c>
      <c r="W6" s="102" t="s">
        <v>39</v>
      </c>
      <c r="X6" s="3"/>
      <c r="Y6" s="41" t="s">
        <v>15</v>
      </c>
      <c r="Z6" s="4" t="s">
        <v>7</v>
      </c>
      <c r="AA6" s="4" t="s">
        <v>8</v>
      </c>
      <c r="AB6" s="4" t="s">
        <v>11</v>
      </c>
      <c r="AC6" s="4" t="s">
        <v>12</v>
      </c>
      <c r="AD6" s="4" t="s">
        <v>13</v>
      </c>
      <c r="AE6" s="4" t="s">
        <v>14</v>
      </c>
      <c r="AF6" s="98"/>
      <c r="AG6" s="99"/>
      <c r="AH6" s="99" t="s">
        <v>41</v>
      </c>
      <c r="AI6" s="98" t="s">
        <v>60</v>
      </c>
      <c r="AJ6" s="100" t="s">
        <v>43</v>
      </c>
      <c r="AK6" s="100" t="s">
        <v>44</v>
      </c>
      <c r="AL6" s="100" t="s">
        <v>45</v>
      </c>
      <c r="AM6" s="100" t="s">
        <v>46</v>
      </c>
      <c r="AN6" s="101" t="s">
        <v>40</v>
      </c>
      <c r="AO6" s="102" t="s">
        <v>39</v>
      </c>
    </row>
    <row r="7" spans="1:41" ht="16.5" thickTop="1" thickBot="1">
      <c r="A7" s="211" t="s">
        <v>22</v>
      </c>
      <c r="B7" s="49" t="s">
        <v>2</v>
      </c>
      <c r="C7" s="50">
        <v>1</v>
      </c>
      <c r="D7" s="50">
        <v>1</v>
      </c>
      <c r="E7" s="51" t="s">
        <v>9</v>
      </c>
      <c r="F7" s="56"/>
      <c r="G7" s="57"/>
      <c r="H7" s="57"/>
      <c r="I7" s="57"/>
      <c r="J7" s="57"/>
      <c r="K7" s="57"/>
      <c r="L7" s="57"/>
      <c r="M7" s="58"/>
      <c r="N7" s="103" t="e">
        <f>IF(G7&gt;H7,0,IF(ISNUMBER(MATCH(G7,H7:M7,0)),INDEX(H$4:M$4,MATCH(G7,H7:M7,0)),INDEX(H$4:M$4,MATCH(G7,H7:M7,-1))+1))</f>
        <v>#N/A</v>
      </c>
      <c r="O7" s="104" t="e">
        <f t="shared" ref="O7:O23" si="2">IF(G7&gt;H7,1,IF(ISNUMBER(MATCH(G7,H7:M7,0)),INDEX(H$3:M$3,MATCH(G7,H7:M7,0)),INDEX(H$3:M$3,MATCH(G7,H7:M7,-1)+1)))</f>
        <v>#N/A</v>
      </c>
      <c r="P7" s="105" t="str">
        <f t="shared" ref="P7:P9" si="3">IF(ISNUMBER(N7),N7,"")</f>
        <v/>
      </c>
      <c r="Q7" s="104" t="str">
        <f t="shared" ref="Q7:Q9" si="4">IF(ISNUMBER(O7),O7,"")</f>
        <v/>
      </c>
      <c r="R7" s="106" t="str">
        <f t="shared" ref="R7:R27" si="5">IF(G7,IF(I7,INDEX(H7:M7,MATCH(G7,H7:M7,-1))-INDEX(H7:M7,MATCH(G7,H7:M7,-1)+1),0),"")</f>
        <v/>
      </c>
      <c r="S7" s="106" t="str">
        <f t="shared" ref="S7:S27" si="6">IF(G7,INDEX(H7:M7,MATCH(G7,H7:M7,-1))-G7,"")</f>
        <v/>
      </c>
      <c r="T7" s="106" t="str">
        <f>IF(G7,S7/R7,"")</f>
        <v/>
      </c>
      <c r="U7" s="107" t="str">
        <f t="shared" ref="U7:U27" si="7">IF(G7,IF(I7,INDEX(H$3:M$3,MATCH(G7,H7:M7,-1)+1)-INDEX(H$3:M$3,MATCH(G7,H7:M7,-1)),0),"")</f>
        <v/>
      </c>
      <c r="V7" s="108" t="str">
        <f t="shared" ref="V7:V27" si="8">IF(G7,IF(I7,10*LOG10(W7),0),"")</f>
        <v/>
      </c>
      <c r="W7" s="119" t="str">
        <f t="shared" ref="W7:W23" si="9">IF(G7&gt;H7,1, IF(G7,IF(I7,(T7*U7)+INDEX(H$3:M$3,MATCH(G7,H7:M7,-1)),1),""))</f>
        <v/>
      </c>
      <c r="Y7" s="18"/>
      <c r="Z7" s="10"/>
      <c r="AA7" s="11"/>
      <c r="AB7" s="10"/>
      <c r="AC7" s="10"/>
      <c r="AD7" s="10"/>
      <c r="AE7" s="10"/>
      <c r="AF7" s="103" t="e">
        <f t="shared" ref="AF7:AF27" si="10">IF(Y7&gt;Z7,0,IF(ISNUMBER(MATCH(Y7,Z7:AE7,0)),INDEX(Z$4:AE$4,MATCH(Y7,Z7:AE7,0)),INDEX(Z$4:AE$4,MATCH(Y7,Z7:AE7,-1))+1))</f>
        <v>#N/A</v>
      </c>
      <c r="AG7" s="104" t="e">
        <f t="shared" ref="AG7:AG27" si="11">IF(Y7&gt;Z7,1,IF(ISNUMBER(MATCH(Y7,Z7:AE7,0)),INDEX(Z$3:AE$3,MATCH(Y7,Z7:AE7,0)),INDEX(Z$3:AE$3,MATCH(Y7,Z7:AE7,-1)+1)))</f>
        <v>#N/A</v>
      </c>
      <c r="AH7" s="105" t="str">
        <f t="shared" ref="AH7:AH27" si="12">IF(ISNUMBER(AF7),AF7,"")</f>
        <v/>
      </c>
      <c r="AI7" s="104" t="str">
        <f t="shared" ref="AI7:AI27" si="13">IF(ISNUMBER(AG7),AG7,"")</f>
        <v/>
      </c>
      <c r="AJ7" s="106" t="str">
        <f t="shared" ref="AJ7:AJ27" si="14">IF(Y7,IF(AA7,INDEX(Z7:AE7,MATCH(Y7,Z7:AE7,-1))-INDEX(Z7:AE7,MATCH(Y7,Z7:AE7,-1)+1),0),"")</f>
        <v/>
      </c>
      <c r="AK7" s="106" t="str">
        <f t="shared" ref="AK7:AK27" si="15">IF(Y7,INDEX(Z7:AE7,MATCH(Y7,Z7:AE7,-1))-Y7,"")</f>
        <v/>
      </c>
      <c r="AL7" s="106" t="str">
        <f t="shared" ref="AL7:AL27" si="16">IF(Y7,AK7/AJ7,"")</f>
        <v/>
      </c>
      <c r="AM7" s="107" t="str">
        <f t="shared" ref="AM7:AM27" si="17">IF(Y7,IF(AA7,INDEX(Z$3:AE$3,MATCH(Y7,Z7:AE7,-1)+1)-INDEX(Z$3:AE$3,MATCH(Y7,Z7:AE7,-1)),0),"")</f>
        <v/>
      </c>
      <c r="AN7" s="108" t="str">
        <f t="shared" ref="AN7:AN27" si="18">IF(Y7,IF(AA7,10*LOG10(AO7),0),"")</f>
        <v/>
      </c>
      <c r="AO7" s="119" t="str">
        <f t="shared" ref="AO7:AO27" si="19">IF(Y7&gt;Z7,1, IF(Y7,IF(AA7,(AL7*AM7)+INDEX(Z$3:AE$3,MATCH(Y7,Z7:AE7,-1)),1),""))</f>
        <v/>
      </c>
    </row>
    <row r="8" spans="1:41" ht="16.5" thickTop="1" thickBot="1">
      <c r="A8" s="212"/>
      <c r="B8" s="52" t="s">
        <v>2</v>
      </c>
      <c r="C8" s="52" t="s">
        <v>19</v>
      </c>
      <c r="D8" s="52">
        <v>1</v>
      </c>
      <c r="E8" s="53" t="s">
        <v>20</v>
      </c>
      <c r="F8" s="54"/>
      <c r="G8" s="55"/>
      <c r="H8" s="55"/>
      <c r="I8" s="55"/>
      <c r="J8" s="55"/>
      <c r="K8" s="55"/>
      <c r="L8" s="55"/>
      <c r="M8" s="59"/>
      <c r="N8" s="110" t="e">
        <f t="shared" ref="N8:N23" si="20">IF(G8&gt;H8,0,IF(ISNUMBER(MATCH(G8,H8:M8,0)),INDEX(H$4:M$4,MATCH(G8,H8:M8,0)),INDEX(H$4:M$4,MATCH(G8,H8:M8,-1))+1))</f>
        <v>#N/A</v>
      </c>
      <c r="O8" s="111" t="e">
        <f t="shared" si="2"/>
        <v>#N/A</v>
      </c>
      <c r="P8" s="112" t="str">
        <f t="shared" si="3"/>
        <v/>
      </c>
      <c r="Q8" s="111" t="str">
        <f t="shared" si="4"/>
        <v/>
      </c>
      <c r="R8" s="106" t="str">
        <f t="shared" si="5"/>
        <v/>
      </c>
      <c r="S8" s="106" t="str">
        <f t="shared" si="6"/>
        <v/>
      </c>
      <c r="T8" s="106" t="str">
        <f t="shared" ref="T8:T27" si="21">IF(I8,IF(G8,S8/R8,""),"")</f>
        <v/>
      </c>
      <c r="U8" s="107" t="str">
        <f t="shared" si="7"/>
        <v/>
      </c>
      <c r="V8" s="113" t="str">
        <f t="shared" si="8"/>
        <v/>
      </c>
      <c r="W8" s="119" t="str">
        <f t="shared" si="9"/>
        <v/>
      </c>
      <c r="Y8" s="15"/>
      <c r="Z8" s="13"/>
      <c r="AA8" s="13"/>
      <c r="AB8" s="13"/>
      <c r="AC8" s="13"/>
      <c r="AD8" s="13"/>
      <c r="AE8" s="14"/>
      <c r="AF8" s="103" t="e">
        <f t="shared" si="10"/>
        <v>#N/A</v>
      </c>
      <c r="AG8" s="104" t="e">
        <f t="shared" si="11"/>
        <v>#N/A</v>
      </c>
      <c r="AH8" s="105" t="str">
        <f t="shared" si="12"/>
        <v/>
      </c>
      <c r="AI8" s="104" t="str">
        <f t="shared" si="13"/>
        <v/>
      </c>
      <c r="AJ8" s="106" t="str">
        <f t="shared" si="14"/>
        <v/>
      </c>
      <c r="AK8" s="106" t="str">
        <f t="shared" si="15"/>
        <v/>
      </c>
      <c r="AL8" s="106" t="str">
        <f t="shared" si="16"/>
        <v/>
      </c>
      <c r="AM8" s="107" t="str">
        <f t="shared" si="17"/>
        <v/>
      </c>
      <c r="AN8" s="108" t="str">
        <f t="shared" si="18"/>
        <v/>
      </c>
      <c r="AO8" s="119" t="str">
        <f t="shared" si="19"/>
        <v/>
      </c>
    </row>
    <row r="9" spans="1:41" ht="16.5" thickTop="1" thickBot="1">
      <c r="A9" s="212"/>
      <c r="B9" s="61" t="s">
        <v>2</v>
      </c>
      <c r="C9" s="62">
        <v>2</v>
      </c>
      <c r="D9" s="62">
        <v>0.8</v>
      </c>
      <c r="E9" s="63" t="s">
        <v>21</v>
      </c>
      <c r="F9" s="64"/>
      <c r="G9" s="65"/>
      <c r="H9" s="65"/>
      <c r="I9" s="65"/>
      <c r="J9" s="65"/>
      <c r="K9" s="65"/>
      <c r="L9" s="65"/>
      <c r="M9" s="66"/>
      <c r="N9" s="115" t="e">
        <f t="shared" si="20"/>
        <v>#N/A</v>
      </c>
      <c r="O9" s="116" t="e">
        <f t="shared" si="2"/>
        <v>#N/A</v>
      </c>
      <c r="P9" s="117" t="str">
        <f t="shared" si="3"/>
        <v/>
      </c>
      <c r="Q9" s="116" t="str">
        <f t="shared" si="4"/>
        <v/>
      </c>
      <c r="R9" s="106" t="str">
        <f t="shared" si="5"/>
        <v/>
      </c>
      <c r="S9" s="106" t="str">
        <f t="shared" si="6"/>
        <v/>
      </c>
      <c r="T9" s="106" t="str">
        <f t="shared" si="21"/>
        <v/>
      </c>
      <c r="U9" s="107" t="str">
        <f t="shared" si="7"/>
        <v/>
      </c>
      <c r="V9" s="118" t="str">
        <f t="shared" si="8"/>
        <v/>
      </c>
      <c r="W9" s="119" t="str">
        <f t="shared" si="9"/>
        <v/>
      </c>
      <c r="Y9" s="17"/>
      <c r="Z9" s="16"/>
      <c r="AA9" s="17"/>
      <c r="AB9" s="16"/>
      <c r="AC9" s="16"/>
      <c r="AD9" s="16"/>
      <c r="AE9" s="16"/>
      <c r="AF9" s="103" t="e">
        <f t="shared" si="10"/>
        <v>#N/A</v>
      </c>
      <c r="AG9" s="104" t="e">
        <f t="shared" si="11"/>
        <v>#N/A</v>
      </c>
      <c r="AH9" s="105" t="str">
        <f t="shared" si="12"/>
        <v/>
      </c>
      <c r="AI9" s="104" t="str">
        <f t="shared" si="13"/>
        <v/>
      </c>
      <c r="AJ9" s="106" t="str">
        <f t="shared" si="14"/>
        <v/>
      </c>
      <c r="AK9" s="106" t="str">
        <f t="shared" si="15"/>
        <v/>
      </c>
      <c r="AL9" s="106" t="str">
        <f t="shared" si="16"/>
        <v/>
      </c>
      <c r="AM9" s="107" t="str">
        <f t="shared" si="17"/>
        <v/>
      </c>
      <c r="AN9" s="108" t="str">
        <f t="shared" si="18"/>
        <v/>
      </c>
      <c r="AO9" s="119" t="str">
        <f t="shared" si="19"/>
        <v/>
      </c>
    </row>
    <row r="10" spans="1:41" ht="16.5" thickTop="1" thickBot="1">
      <c r="A10" s="211" t="s">
        <v>23</v>
      </c>
      <c r="B10" s="49" t="s">
        <v>2</v>
      </c>
      <c r="C10" s="50">
        <v>1</v>
      </c>
      <c r="D10" s="50">
        <v>1</v>
      </c>
      <c r="E10" s="51" t="s">
        <v>9</v>
      </c>
      <c r="F10" s="56"/>
      <c r="G10" s="57">
        <v>2.3E-2</v>
      </c>
      <c r="H10" s="57">
        <v>2.3699999999999999E-2</v>
      </c>
      <c r="I10" s="57">
        <v>2.0199999999999999E-2</v>
      </c>
      <c r="J10" s="57"/>
      <c r="K10" s="57"/>
      <c r="L10" s="57"/>
      <c r="M10" s="60"/>
      <c r="N10" s="120">
        <f t="shared" si="20"/>
        <v>1</v>
      </c>
      <c r="O10" s="121">
        <f t="shared" si="2"/>
        <v>1.2589254117941673</v>
      </c>
      <c r="P10" s="122">
        <f>IF(ISNUMBER(N10),N10,"")</f>
        <v>1</v>
      </c>
      <c r="Q10" s="121">
        <f>IF(ISNUMBER(O10),O10,"")</f>
        <v>1.2589254117941673</v>
      </c>
      <c r="R10" s="106">
        <f t="shared" si="5"/>
        <v>3.4999999999999996E-3</v>
      </c>
      <c r="S10" s="106">
        <f t="shared" si="6"/>
        <v>6.9999999999999923E-4</v>
      </c>
      <c r="T10" s="106">
        <f t="shared" si="21"/>
        <v>0.19999999999999979</v>
      </c>
      <c r="U10" s="106">
        <f t="shared" si="7"/>
        <v>0.25892541179416728</v>
      </c>
      <c r="V10" s="123">
        <f t="shared" si="8"/>
        <v>0.2192700685090759</v>
      </c>
      <c r="W10" s="119">
        <f t="shared" si="9"/>
        <v>1.0517850823588335</v>
      </c>
      <c r="Y10" s="18">
        <v>2.2599999999999999E-2</v>
      </c>
      <c r="Z10" s="10">
        <v>2.4199999999999999E-2</v>
      </c>
      <c r="AA10" s="18">
        <v>2.1000000000000001E-2</v>
      </c>
      <c r="AB10" s="10"/>
      <c r="AC10" s="10"/>
      <c r="AD10" s="10"/>
      <c r="AE10" s="10"/>
      <c r="AF10" s="103">
        <f t="shared" si="10"/>
        <v>1</v>
      </c>
      <c r="AG10" s="104">
        <f t="shared" si="11"/>
        <v>1.2589254117941673</v>
      </c>
      <c r="AH10" s="105">
        <f t="shared" si="12"/>
        <v>1</v>
      </c>
      <c r="AI10" s="104">
        <f t="shared" si="13"/>
        <v>1.2589254117941673</v>
      </c>
      <c r="AJ10" s="106">
        <f t="shared" si="14"/>
        <v>3.199999999999998E-3</v>
      </c>
      <c r="AK10" s="106">
        <f t="shared" si="15"/>
        <v>1.6000000000000007E-3</v>
      </c>
      <c r="AL10" s="106">
        <f t="shared" si="16"/>
        <v>0.50000000000000056</v>
      </c>
      <c r="AM10" s="107">
        <f t="shared" si="17"/>
        <v>0.25892541179416728</v>
      </c>
      <c r="AN10" s="108">
        <f t="shared" si="18"/>
        <v>0.52871895379886114</v>
      </c>
      <c r="AO10" s="119">
        <f t="shared" si="19"/>
        <v>1.1294627058970839</v>
      </c>
    </row>
    <row r="11" spans="1:41" ht="16.5" thickTop="1" thickBot="1">
      <c r="A11" s="212"/>
      <c r="B11" s="52" t="s">
        <v>2</v>
      </c>
      <c r="C11" s="52" t="s">
        <v>19</v>
      </c>
      <c r="D11" s="52">
        <v>1</v>
      </c>
      <c r="E11" s="53" t="s">
        <v>20</v>
      </c>
      <c r="F11" s="54"/>
      <c r="G11" s="55">
        <v>2.3099999999999999E-2</v>
      </c>
      <c r="H11" s="55">
        <v>2.3099999999999999E-2</v>
      </c>
      <c r="I11" s="55"/>
      <c r="J11" s="55"/>
      <c r="K11" s="55"/>
      <c r="L11" s="55"/>
      <c r="M11" s="59"/>
      <c r="N11" s="110">
        <f t="shared" si="20"/>
        <v>0</v>
      </c>
      <c r="O11" s="111">
        <f t="shared" si="2"/>
        <v>1</v>
      </c>
      <c r="P11" s="112">
        <f t="shared" ref="P11:P27" si="22">IF(ISNUMBER(N11),N11,"")</f>
        <v>0</v>
      </c>
      <c r="Q11" s="111">
        <f t="shared" ref="Q11:Q27" si="23">IF(ISNUMBER(O11),O11,"")</f>
        <v>1</v>
      </c>
      <c r="R11" s="106">
        <f t="shared" si="5"/>
        <v>0</v>
      </c>
      <c r="S11" s="106">
        <f t="shared" si="6"/>
        <v>0</v>
      </c>
      <c r="T11" s="106" t="str">
        <f t="shared" si="21"/>
        <v/>
      </c>
      <c r="U11" s="106">
        <f t="shared" si="7"/>
        <v>0</v>
      </c>
      <c r="V11" s="113">
        <f t="shared" si="8"/>
        <v>0</v>
      </c>
      <c r="W11" s="119">
        <f t="shared" si="9"/>
        <v>1</v>
      </c>
      <c r="Y11" s="15">
        <v>2.46E-2</v>
      </c>
      <c r="Z11" s="13">
        <v>2.46E-2</v>
      </c>
      <c r="AA11" s="15"/>
      <c r="AB11" s="13"/>
      <c r="AC11" s="13"/>
      <c r="AD11" s="13"/>
      <c r="AE11" s="13"/>
      <c r="AF11" s="103">
        <f t="shared" si="10"/>
        <v>0</v>
      </c>
      <c r="AG11" s="104">
        <f t="shared" si="11"/>
        <v>1</v>
      </c>
      <c r="AH11" s="105">
        <f t="shared" si="12"/>
        <v>0</v>
      </c>
      <c r="AI11" s="104">
        <f t="shared" si="13"/>
        <v>1</v>
      </c>
      <c r="AJ11" s="106">
        <f t="shared" si="14"/>
        <v>0</v>
      </c>
      <c r="AK11" s="106">
        <f t="shared" si="15"/>
        <v>0</v>
      </c>
      <c r="AL11" s="106" t="e">
        <f t="shared" si="16"/>
        <v>#DIV/0!</v>
      </c>
      <c r="AM11" s="107">
        <f t="shared" si="17"/>
        <v>0</v>
      </c>
      <c r="AN11" s="108">
        <f t="shared" si="18"/>
        <v>0</v>
      </c>
      <c r="AO11" s="119">
        <f t="shared" si="19"/>
        <v>1</v>
      </c>
    </row>
    <row r="12" spans="1:41" ht="16.5" thickTop="1" thickBot="1">
      <c r="A12" s="212"/>
      <c r="B12" s="61" t="s">
        <v>2</v>
      </c>
      <c r="C12" s="62">
        <v>2</v>
      </c>
      <c r="D12" s="62">
        <v>0.8</v>
      </c>
      <c r="E12" s="63" t="s">
        <v>21</v>
      </c>
      <c r="F12" s="64"/>
      <c r="G12" s="65">
        <v>1.6799999999999999E-2</v>
      </c>
      <c r="H12" s="65">
        <v>1.6799999999999999E-2</v>
      </c>
      <c r="I12" s="65"/>
      <c r="J12" s="65"/>
      <c r="K12" s="65"/>
      <c r="L12" s="65"/>
      <c r="M12" s="66"/>
      <c r="N12" s="115">
        <f t="shared" si="20"/>
        <v>0</v>
      </c>
      <c r="O12" s="116">
        <f t="shared" si="2"/>
        <v>1</v>
      </c>
      <c r="P12" s="117">
        <f t="shared" si="22"/>
        <v>0</v>
      </c>
      <c r="Q12" s="116">
        <f t="shared" si="23"/>
        <v>1</v>
      </c>
      <c r="R12" s="106">
        <f t="shared" si="5"/>
        <v>0</v>
      </c>
      <c r="S12" s="106">
        <f t="shared" si="6"/>
        <v>0</v>
      </c>
      <c r="T12" s="106" t="str">
        <f t="shared" si="21"/>
        <v/>
      </c>
      <c r="U12" s="106">
        <f t="shared" si="7"/>
        <v>0</v>
      </c>
      <c r="V12" s="118">
        <f t="shared" si="8"/>
        <v>0</v>
      </c>
      <c r="W12" s="119">
        <f t="shared" si="9"/>
        <v>1</v>
      </c>
      <c r="Y12" s="17">
        <v>2.3E-2</v>
      </c>
      <c r="Z12" s="16">
        <v>2.3E-2</v>
      </c>
      <c r="AA12" s="17"/>
      <c r="AB12" s="16"/>
      <c r="AC12" s="16"/>
      <c r="AD12" s="16"/>
      <c r="AE12" s="16"/>
      <c r="AF12" s="103">
        <f t="shared" si="10"/>
        <v>0</v>
      </c>
      <c r="AG12" s="104">
        <f t="shared" si="11"/>
        <v>1</v>
      </c>
      <c r="AH12" s="105">
        <f t="shared" si="12"/>
        <v>0</v>
      </c>
      <c r="AI12" s="104">
        <f t="shared" si="13"/>
        <v>1</v>
      </c>
      <c r="AJ12" s="106">
        <f t="shared" si="14"/>
        <v>0</v>
      </c>
      <c r="AK12" s="106">
        <f t="shared" si="15"/>
        <v>0</v>
      </c>
      <c r="AL12" s="106" t="e">
        <f t="shared" si="16"/>
        <v>#DIV/0!</v>
      </c>
      <c r="AM12" s="107">
        <f t="shared" si="17"/>
        <v>0</v>
      </c>
      <c r="AN12" s="108">
        <f t="shared" si="18"/>
        <v>0</v>
      </c>
      <c r="AO12" s="119">
        <f t="shared" si="19"/>
        <v>1</v>
      </c>
    </row>
    <row r="13" spans="1:41" ht="16.5" thickTop="1" thickBot="1">
      <c r="A13" s="211" t="s">
        <v>28</v>
      </c>
      <c r="B13" s="49" t="s">
        <v>2</v>
      </c>
      <c r="C13" s="50">
        <v>1</v>
      </c>
      <c r="D13" s="50">
        <v>1</v>
      </c>
      <c r="E13" s="51" t="s">
        <v>9</v>
      </c>
      <c r="F13" s="56"/>
      <c r="G13" s="57">
        <v>1.4277E-2</v>
      </c>
      <c r="H13" s="57">
        <v>1.4829999999999999E-2</v>
      </c>
      <c r="I13" s="57">
        <v>1.321E-2</v>
      </c>
      <c r="J13" s="57">
        <v>1.2239999999999999E-2</v>
      </c>
      <c r="K13" s="57">
        <v>1.1509999999999999E-2</v>
      </c>
      <c r="L13" s="57">
        <v>9.1610000000000007E-3</v>
      </c>
      <c r="M13" s="60">
        <v>9.0299999999999998E-3</v>
      </c>
      <c r="N13" s="120">
        <f t="shared" si="20"/>
        <v>1</v>
      </c>
      <c r="O13" s="121">
        <f t="shared" si="2"/>
        <v>1.2589254117941673</v>
      </c>
      <c r="P13" s="122">
        <f t="shared" si="22"/>
        <v>1</v>
      </c>
      <c r="Q13" s="121">
        <f t="shared" si="23"/>
        <v>1.2589254117941673</v>
      </c>
      <c r="R13" s="106">
        <f t="shared" si="5"/>
        <v>1.6199999999999999E-3</v>
      </c>
      <c r="S13" s="106">
        <f t="shared" si="6"/>
        <v>5.5299999999999967E-4</v>
      </c>
      <c r="T13" s="106">
        <f t="shared" si="21"/>
        <v>0.34135802469135784</v>
      </c>
      <c r="U13" s="106">
        <f t="shared" si="7"/>
        <v>0.25892541179416728</v>
      </c>
      <c r="V13" s="123">
        <f t="shared" si="8"/>
        <v>0.36783053362306128</v>
      </c>
      <c r="W13" s="119">
        <f t="shared" si="9"/>
        <v>1.0883862671124533</v>
      </c>
      <c r="Y13" s="18">
        <v>3.1699999999999999E-2</v>
      </c>
      <c r="Z13" s="10">
        <v>5.7799999999999997E-2</v>
      </c>
      <c r="AA13" s="18">
        <v>3.9100000000000003E-2</v>
      </c>
      <c r="AB13" s="10">
        <v>3.0499999999999999E-2</v>
      </c>
      <c r="AC13" s="10">
        <v>2.9100000000000001E-2</v>
      </c>
      <c r="AD13" s="10"/>
      <c r="AE13" s="10"/>
      <c r="AF13" s="103">
        <f t="shared" si="10"/>
        <v>2</v>
      </c>
      <c r="AG13" s="104">
        <f t="shared" si="11"/>
        <v>1.5848931924611136</v>
      </c>
      <c r="AH13" s="105">
        <f t="shared" si="12"/>
        <v>2</v>
      </c>
      <c r="AI13" s="104">
        <f t="shared" si="13"/>
        <v>1.5848931924611136</v>
      </c>
      <c r="AJ13" s="106">
        <f t="shared" si="14"/>
        <v>8.6000000000000035E-3</v>
      </c>
      <c r="AK13" s="106">
        <f t="shared" si="15"/>
        <v>7.4000000000000038E-3</v>
      </c>
      <c r="AL13" s="106">
        <f t="shared" si="16"/>
        <v>0.86046511627906985</v>
      </c>
      <c r="AM13" s="107">
        <f t="shared" si="17"/>
        <v>0.32596778066694632</v>
      </c>
      <c r="AN13" s="108">
        <f t="shared" si="18"/>
        <v>1.8735411046420092</v>
      </c>
      <c r="AO13" s="119">
        <f t="shared" si="19"/>
        <v>1.5394093160889817</v>
      </c>
    </row>
    <row r="14" spans="1:41" ht="16.5" thickTop="1" thickBot="1">
      <c r="A14" s="212"/>
      <c r="B14" s="52" t="s">
        <v>2</v>
      </c>
      <c r="C14" s="52" t="s">
        <v>19</v>
      </c>
      <c r="D14" s="52">
        <v>1</v>
      </c>
      <c r="E14" s="53" t="s">
        <v>20</v>
      </c>
      <c r="F14" s="54">
        <v>0.05</v>
      </c>
      <c r="G14" s="55">
        <v>1.686E-2</v>
      </c>
      <c r="H14" s="55">
        <v>1.7430000000000001E-2</v>
      </c>
      <c r="I14" s="55">
        <v>1.422E-2</v>
      </c>
      <c r="J14" s="55">
        <v>1.2630000000000001E-2</v>
      </c>
      <c r="K14" s="55">
        <v>1.078E-2</v>
      </c>
      <c r="L14" s="55">
        <v>9.5320999999999999E-3</v>
      </c>
      <c r="M14" s="59">
        <v>8.5629999999999994E-3</v>
      </c>
      <c r="N14" s="110">
        <f t="shared" si="20"/>
        <v>1</v>
      </c>
      <c r="O14" s="111">
        <f t="shared" si="2"/>
        <v>1.2589254117941673</v>
      </c>
      <c r="P14" s="112">
        <f t="shared" si="22"/>
        <v>1</v>
      </c>
      <c r="Q14" s="111">
        <f t="shared" si="23"/>
        <v>1.2589254117941673</v>
      </c>
      <c r="R14" s="106">
        <f t="shared" si="5"/>
        <v>3.210000000000001E-3</v>
      </c>
      <c r="S14" s="106">
        <f t="shared" si="6"/>
        <v>5.7000000000000106E-4</v>
      </c>
      <c r="T14" s="106">
        <f t="shared" si="21"/>
        <v>0.17757009345794419</v>
      </c>
      <c r="U14" s="106">
        <f t="shared" si="7"/>
        <v>0.25892541179416728</v>
      </c>
      <c r="V14" s="113">
        <f t="shared" si="8"/>
        <v>0.19522304985715624</v>
      </c>
      <c r="W14" s="119">
        <f t="shared" si="9"/>
        <v>1.0459774095709269</v>
      </c>
      <c r="Y14" s="15">
        <v>4.8300000000000003E-2</v>
      </c>
      <c r="Z14" s="13">
        <v>5.4199999999999998E-2</v>
      </c>
      <c r="AA14" s="15">
        <v>4.1200000000000001E-2</v>
      </c>
      <c r="AB14" s="13">
        <v>3.6900000000000002E-2</v>
      </c>
      <c r="AC14" s="13">
        <v>3.1699999999999999E-2</v>
      </c>
      <c r="AD14" s="13"/>
      <c r="AE14" s="13"/>
      <c r="AF14" s="103">
        <f t="shared" si="10"/>
        <v>1</v>
      </c>
      <c r="AG14" s="104">
        <f t="shared" si="11"/>
        <v>1.2589254117941673</v>
      </c>
      <c r="AH14" s="105">
        <f t="shared" si="12"/>
        <v>1</v>
      </c>
      <c r="AI14" s="104">
        <f t="shared" si="13"/>
        <v>1.2589254117941673</v>
      </c>
      <c r="AJ14" s="106">
        <f t="shared" si="14"/>
        <v>1.2999999999999998E-2</v>
      </c>
      <c r="AK14" s="106">
        <f t="shared" si="15"/>
        <v>5.8999999999999955E-3</v>
      </c>
      <c r="AL14" s="106">
        <f t="shared" si="16"/>
        <v>0.45384615384615357</v>
      </c>
      <c r="AM14" s="107">
        <f t="shared" si="17"/>
        <v>0.25892541179416728</v>
      </c>
      <c r="AN14" s="108">
        <f t="shared" si="18"/>
        <v>0.48252312816137266</v>
      </c>
      <c r="AO14" s="119">
        <f t="shared" si="19"/>
        <v>1.1175123022758142</v>
      </c>
    </row>
    <row r="15" spans="1:41" ht="16.5" thickTop="1" thickBot="1">
      <c r="A15" s="212"/>
      <c r="B15" s="61" t="s">
        <v>2</v>
      </c>
      <c r="C15" s="62">
        <v>2</v>
      </c>
      <c r="D15" s="62">
        <v>0.8</v>
      </c>
      <c r="E15" s="63" t="s">
        <v>21</v>
      </c>
      <c r="F15" s="64">
        <v>0</v>
      </c>
      <c r="G15" s="57">
        <v>6.3280000000000003E-3</v>
      </c>
      <c r="H15" s="57">
        <v>6.3280000000000003E-3</v>
      </c>
      <c r="I15" s="57">
        <v>5.9750000000000003E-3</v>
      </c>
      <c r="J15" s="57">
        <v>4.6379999999999998E-3</v>
      </c>
      <c r="K15" s="57">
        <v>9.9249999999999998E-3</v>
      </c>
      <c r="L15" s="57"/>
      <c r="M15" s="60"/>
      <c r="N15" s="115">
        <f t="shared" si="20"/>
        <v>0</v>
      </c>
      <c r="O15" s="116">
        <f t="shared" si="2"/>
        <v>1</v>
      </c>
      <c r="P15" s="117">
        <f t="shared" si="22"/>
        <v>0</v>
      </c>
      <c r="Q15" s="116">
        <f t="shared" si="23"/>
        <v>1</v>
      </c>
      <c r="R15" s="106">
        <f t="shared" si="5"/>
        <v>3.5300000000000002E-4</v>
      </c>
      <c r="S15" s="106">
        <f t="shared" si="6"/>
        <v>0</v>
      </c>
      <c r="T15" s="106">
        <f t="shared" si="21"/>
        <v>0</v>
      </c>
      <c r="U15" s="106">
        <f t="shared" si="7"/>
        <v>0.25892541179416728</v>
      </c>
      <c r="V15" s="118">
        <f t="shared" si="8"/>
        <v>0</v>
      </c>
      <c r="W15" s="119">
        <f t="shared" si="9"/>
        <v>1</v>
      </c>
      <c r="Y15" s="17">
        <v>2.7699999999999999E-2</v>
      </c>
      <c r="Z15" s="16">
        <v>2.7699999999999999E-2</v>
      </c>
      <c r="AA15" s="17">
        <v>2.0500000000000001E-2</v>
      </c>
      <c r="AB15" s="16">
        <v>2.0199999999999999E-2</v>
      </c>
      <c r="AC15" s="16">
        <v>0.02</v>
      </c>
      <c r="AD15" s="16"/>
      <c r="AE15" s="16"/>
      <c r="AF15" s="103">
        <f t="shared" si="10"/>
        <v>0</v>
      </c>
      <c r="AG15" s="104">
        <f t="shared" si="11"/>
        <v>1</v>
      </c>
      <c r="AH15" s="105">
        <f t="shared" si="12"/>
        <v>0</v>
      </c>
      <c r="AI15" s="104">
        <f t="shared" si="13"/>
        <v>1</v>
      </c>
      <c r="AJ15" s="106">
        <f t="shared" si="14"/>
        <v>7.1999999999999981E-3</v>
      </c>
      <c r="AK15" s="106">
        <f t="shared" si="15"/>
        <v>0</v>
      </c>
      <c r="AL15" s="106">
        <f t="shared" si="16"/>
        <v>0</v>
      </c>
      <c r="AM15" s="107">
        <f t="shared" si="17"/>
        <v>0.25892541179416728</v>
      </c>
      <c r="AN15" s="108">
        <f t="shared" si="18"/>
        <v>0</v>
      </c>
      <c r="AO15" s="119">
        <f t="shared" si="19"/>
        <v>1</v>
      </c>
    </row>
    <row r="16" spans="1:41" ht="16.5" thickTop="1" thickBot="1">
      <c r="A16" s="211" t="s">
        <v>24</v>
      </c>
      <c r="B16" s="49" t="s">
        <v>2</v>
      </c>
      <c r="C16" s="50">
        <v>1</v>
      </c>
      <c r="D16" s="50">
        <v>1</v>
      </c>
      <c r="E16" s="51" t="s">
        <v>9</v>
      </c>
      <c r="F16" s="56"/>
      <c r="G16" s="57">
        <v>2.53E-2</v>
      </c>
      <c r="H16" s="57">
        <v>2.6499999999999999E-2</v>
      </c>
      <c r="I16" s="57">
        <v>2.3400000000000001E-2</v>
      </c>
      <c r="J16" s="57"/>
      <c r="K16" s="57"/>
      <c r="L16" s="57"/>
      <c r="M16" s="60"/>
      <c r="N16" s="120">
        <f t="shared" si="20"/>
        <v>1</v>
      </c>
      <c r="O16" s="121">
        <f t="shared" si="2"/>
        <v>1.2589254117941673</v>
      </c>
      <c r="P16" s="122">
        <f t="shared" si="22"/>
        <v>1</v>
      </c>
      <c r="Q16" s="121">
        <f t="shared" si="23"/>
        <v>1.2589254117941673</v>
      </c>
      <c r="R16" s="106">
        <f t="shared" si="5"/>
        <v>3.0999999999999986E-3</v>
      </c>
      <c r="S16" s="106">
        <f t="shared" si="6"/>
        <v>1.1999999999999997E-3</v>
      </c>
      <c r="T16" s="106">
        <f t="shared" si="21"/>
        <v>0.38709677419354843</v>
      </c>
      <c r="U16" s="106">
        <f t="shared" si="7"/>
        <v>0.25892541179416728</v>
      </c>
      <c r="V16" s="123">
        <f t="shared" si="8"/>
        <v>0.41483163618336627</v>
      </c>
      <c r="W16" s="119">
        <f t="shared" si="9"/>
        <v>1.1002291916622584</v>
      </c>
      <c r="Y16" s="18">
        <v>2.1999999999999999E-2</v>
      </c>
      <c r="Z16" s="10">
        <v>2.3300000000000001E-2</v>
      </c>
      <c r="AA16" s="18">
        <v>1.84E-2</v>
      </c>
      <c r="AB16" s="10"/>
      <c r="AC16" s="10"/>
      <c r="AD16" s="10"/>
      <c r="AE16" s="10"/>
      <c r="AF16" s="103">
        <f t="shared" si="10"/>
        <v>1</v>
      </c>
      <c r="AG16" s="104">
        <f t="shared" si="11"/>
        <v>1.2589254117941673</v>
      </c>
      <c r="AH16" s="105">
        <f t="shared" si="12"/>
        <v>1</v>
      </c>
      <c r="AI16" s="104">
        <f t="shared" si="13"/>
        <v>1.2589254117941673</v>
      </c>
      <c r="AJ16" s="106">
        <f t="shared" si="14"/>
        <v>4.9000000000000016E-3</v>
      </c>
      <c r="AK16" s="106">
        <f t="shared" si="15"/>
        <v>1.3000000000000025E-3</v>
      </c>
      <c r="AL16" s="106">
        <f t="shared" si="16"/>
        <v>0.26530612244898005</v>
      </c>
      <c r="AM16" s="107">
        <f t="shared" si="17"/>
        <v>0.25892541179416728</v>
      </c>
      <c r="AN16" s="108">
        <f t="shared" si="18"/>
        <v>0.28853573097926161</v>
      </c>
      <c r="AO16" s="119">
        <f t="shared" si="19"/>
        <v>1.0686944970066159</v>
      </c>
    </row>
    <row r="17" spans="1:41" ht="16.5" thickTop="1" thickBot="1">
      <c r="A17" s="212"/>
      <c r="B17" s="52" t="s">
        <v>2</v>
      </c>
      <c r="C17" s="52" t="s">
        <v>19</v>
      </c>
      <c r="D17" s="52">
        <v>1</v>
      </c>
      <c r="E17" s="53" t="s">
        <v>20</v>
      </c>
      <c r="F17" s="54"/>
      <c r="G17" s="55">
        <v>2.1999999999999999E-2</v>
      </c>
      <c r="H17" s="55">
        <v>2.2100000000000002E-2</v>
      </c>
      <c r="I17" s="55">
        <v>1.9400000000000001E-2</v>
      </c>
      <c r="J17" s="55"/>
      <c r="K17" s="55"/>
      <c r="L17" s="55"/>
      <c r="M17" s="59"/>
      <c r="N17" s="110">
        <f t="shared" si="20"/>
        <v>1</v>
      </c>
      <c r="O17" s="111">
        <f t="shared" si="2"/>
        <v>1.2589254117941673</v>
      </c>
      <c r="P17" s="112">
        <f t="shared" si="22"/>
        <v>1</v>
      </c>
      <c r="Q17" s="111">
        <f t="shared" si="23"/>
        <v>1.2589254117941673</v>
      </c>
      <c r="R17" s="106">
        <f t="shared" si="5"/>
        <v>2.700000000000001E-3</v>
      </c>
      <c r="S17" s="106">
        <f t="shared" si="6"/>
        <v>1.0000000000000286E-4</v>
      </c>
      <c r="T17" s="106">
        <f t="shared" si="21"/>
        <v>3.7037037037038083E-2</v>
      </c>
      <c r="U17" s="106">
        <f t="shared" si="7"/>
        <v>0.25892541179416728</v>
      </c>
      <c r="V17" s="113">
        <f t="shared" si="8"/>
        <v>4.1449671295883499E-2</v>
      </c>
      <c r="W17" s="119">
        <f t="shared" si="9"/>
        <v>1.009589830066451</v>
      </c>
      <c r="Y17" s="15">
        <v>2.1999999999999999E-2</v>
      </c>
      <c r="Z17" s="13">
        <v>2.1999999999999999E-2</v>
      </c>
      <c r="AA17" s="15">
        <v>1.8700000000000001E-2</v>
      </c>
      <c r="AB17" s="13"/>
      <c r="AC17" s="13"/>
      <c r="AD17" s="13"/>
      <c r="AE17" s="13"/>
      <c r="AF17" s="103">
        <f t="shared" si="10"/>
        <v>0</v>
      </c>
      <c r="AG17" s="104">
        <f t="shared" si="11"/>
        <v>1</v>
      </c>
      <c r="AH17" s="105">
        <f t="shared" si="12"/>
        <v>0</v>
      </c>
      <c r="AI17" s="104">
        <f t="shared" si="13"/>
        <v>1</v>
      </c>
      <c r="AJ17" s="106">
        <f t="shared" si="14"/>
        <v>3.2999999999999974E-3</v>
      </c>
      <c r="AK17" s="106">
        <f t="shared" si="15"/>
        <v>0</v>
      </c>
      <c r="AL17" s="106">
        <f t="shared" si="16"/>
        <v>0</v>
      </c>
      <c r="AM17" s="107">
        <f t="shared" si="17"/>
        <v>0.25892541179416728</v>
      </c>
      <c r="AN17" s="108">
        <f t="shared" si="18"/>
        <v>0</v>
      </c>
      <c r="AO17" s="119">
        <f t="shared" si="19"/>
        <v>1</v>
      </c>
    </row>
    <row r="18" spans="1:41" ht="16.5" thickTop="1" thickBot="1">
      <c r="A18" s="212"/>
      <c r="B18" s="61" t="s">
        <v>2</v>
      </c>
      <c r="C18" s="62">
        <v>2</v>
      </c>
      <c r="D18" s="62">
        <v>0.8</v>
      </c>
      <c r="E18" s="63" t="s">
        <v>21</v>
      </c>
      <c r="F18" s="64"/>
      <c r="G18" s="65">
        <v>8.6E-3</v>
      </c>
      <c r="H18" s="65">
        <v>8.3000000000000001E-3</v>
      </c>
      <c r="I18" s="65"/>
      <c r="J18" s="65"/>
      <c r="K18" s="65"/>
      <c r="L18" s="65"/>
      <c r="M18" s="66"/>
      <c r="N18" s="115">
        <f t="shared" si="20"/>
        <v>0</v>
      </c>
      <c r="O18" s="116">
        <f t="shared" si="2"/>
        <v>1</v>
      </c>
      <c r="P18" s="117">
        <f t="shared" si="22"/>
        <v>0</v>
      </c>
      <c r="Q18" s="116">
        <f t="shared" si="23"/>
        <v>1</v>
      </c>
      <c r="R18" s="106">
        <f t="shared" si="5"/>
        <v>0</v>
      </c>
      <c r="S18" s="106" t="e">
        <f t="shared" si="6"/>
        <v>#N/A</v>
      </c>
      <c r="T18" s="106" t="str">
        <f t="shared" si="21"/>
        <v/>
      </c>
      <c r="U18" s="106">
        <f t="shared" si="7"/>
        <v>0</v>
      </c>
      <c r="V18" s="118">
        <f t="shared" si="8"/>
        <v>0</v>
      </c>
      <c r="W18" s="119">
        <f t="shared" si="9"/>
        <v>1</v>
      </c>
      <c r="Y18" s="17">
        <v>1.2E-2</v>
      </c>
      <c r="Z18" s="16">
        <v>1.1900000000000001E-2</v>
      </c>
      <c r="AA18" s="17"/>
      <c r="AB18" s="16"/>
      <c r="AC18" s="16"/>
      <c r="AD18" s="16"/>
      <c r="AE18" s="16"/>
      <c r="AF18" s="103">
        <f t="shared" si="10"/>
        <v>0</v>
      </c>
      <c r="AG18" s="104">
        <f t="shared" si="11"/>
        <v>1</v>
      </c>
      <c r="AH18" s="105">
        <f t="shared" si="12"/>
        <v>0</v>
      </c>
      <c r="AI18" s="104">
        <f t="shared" si="13"/>
        <v>1</v>
      </c>
      <c r="AJ18" s="106">
        <f t="shared" si="14"/>
        <v>0</v>
      </c>
      <c r="AK18" s="106" t="e">
        <f t="shared" si="15"/>
        <v>#N/A</v>
      </c>
      <c r="AL18" s="106" t="e">
        <f t="shared" si="16"/>
        <v>#N/A</v>
      </c>
      <c r="AM18" s="107">
        <f t="shared" si="17"/>
        <v>0</v>
      </c>
      <c r="AN18" s="108">
        <f t="shared" si="18"/>
        <v>0</v>
      </c>
      <c r="AO18" s="119">
        <f t="shared" si="19"/>
        <v>1</v>
      </c>
    </row>
    <row r="19" spans="1:41" ht="16.5" thickTop="1" thickBot="1">
      <c r="A19" s="211" t="s">
        <v>25</v>
      </c>
      <c r="B19" s="49" t="s">
        <v>2</v>
      </c>
      <c r="C19" s="50">
        <v>1</v>
      </c>
      <c r="D19" s="50">
        <v>1</v>
      </c>
      <c r="E19" s="51" t="s">
        <v>9</v>
      </c>
      <c r="F19" s="56">
        <v>6.7799999999999999E-2</v>
      </c>
      <c r="G19" s="55">
        <v>2.8795000000000001E-2</v>
      </c>
      <c r="H19" s="55">
        <v>3.0623999999999998E-2</v>
      </c>
      <c r="I19" s="55">
        <v>2.6821999999999999E-2</v>
      </c>
      <c r="J19" s="55">
        <v>2.3821999999999999E-2</v>
      </c>
      <c r="K19" s="55">
        <v>2.1304E-2</v>
      </c>
      <c r="L19" s="55">
        <v>1.9656E-2</v>
      </c>
      <c r="M19" s="59">
        <v>1.7505E-2</v>
      </c>
      <c r="N19" s="120">
        <f t="shared" si="20"/>
        <v>1</v>
      </c>
      <c r="O19" s="121">
        <f t="shared" si="2"/>
        <v>1.2589254117941673</v>
      </c>
      <c r="P19" s="122">
        <f t="shared" si="22"/>
        <v>1</v>
      </c>
      <c r="Q19" s="121">
        <f t="shared" si="23"/>
        <v>1.2589254117941673</v>
      </c>
      <c r="R19" s="106">
        <f t="shared" si="5"/>
        <v>3.8019999999999998E-3</v>
      </c>
      <c r="S19" s="106">
        <f t="shared" si="6"/>
        <v>1.8289999999999973E-3</v>
      </c>
      <c r="T19" s="106">
        <f t="shared" si="21"/>
        <v>0.48106259863229811</v>
      </c>
      <c r="U19" s="106">
        <f t="shared" si="7"/>
        <v>0.25892541179416728</v>
      </c>
      <c r="V19" s="123">
        <f t="shared" si="8"/>
        <v>0.50982373636863576</v>
      </c>
      <c r="W19" s="119">
        <f t="shared" si="9"/>
        <v>1.12455933144964</v>
      </c>
      <c r="Y19" s="15">
        <v>2.9829000000000001E-2</v>
      </c>
      <c r="Z19" s="13">
        <v>3.3746999999999999E-2</v>
      </c>
      <c r="AA19" s="15">
        <v>2.8372999999999999E-2</v>
      </c>
      <c r="AB19" s="13">
        <v>2.3234999999999999E-2</v>
      </c>
      <c r="AC19" s="13">
        <v>1.9092000000000001E-2</v>
      </c>
      <c r="AD19" s="13">
        <v>1.6687E-2</v>
      </c>
      <c r="AE19" s="13">
        <v>1.3528999999999999E-2</v>
      </c>
      <c r="AF19" s="103">
        <f t="shared" si="10"/>
        <v>1</v>
      </c>
      <c r="AG19" s="104">
        <f t="shared" si="11"/>
        <v>1.2589254117941673</v>
      </c>
      <c r="AH19" s="105">
        <f t="shared" si="12"/>
        <v>1</v>
      </c>
      <c r="AI19" s="104">
        <f t="shared" si="13"/>
        <v>1.2589254117941673</v>
      </c>
      <c r="AJ19" s="106">
        <f t="shared" si="14"/>
        <v>5.3740000000000003E-3</v>
      </c>
      <c r="AK19" s="106">
        <f t="shared" si="15"/>
        <v>3.9179999999999979E-3</v>
      </c>
      <c r="AL19" s="106">
        <f t="shared" si="16"/>
        <v>0.72906587272050571</v>
      </c>
      <c r="AM19" s="107">
        <f t="shared" si="17"/>
        <v>0.25892541179416728</v>
      </c>
      <c r="AN19" s="108">
        <f t="shared" si="18"/>
        <v>0.7509918152387296</v>
      </c>
      <c r="AO19" s="119">
        <f t="shared" si="19"/>
        <v>1.1887736813192309</v>
      </c>
    </row>
    <row r="20" spans="1:41" ht="16.5" thickTop="1" thickBot="1">
      <c r="A20" s="212"/>
      <c r="B20" s="52" t="s">
        <v>2</v>
      </c>
      <c r="C20" s="52" t="s">
        <v>19</v>
      </c>
      <c r="D20" s="52">
        <v>1</v>
      </c>
      <c r="E20" s="53" t="s">
        <v>20</v>
      </c>
      <c r="F20" s="54">
        <v>8.9999999999999993E-3</v>
      </c>
      <c r="G20" s="57">
        <v>2.5937000000000002E-2</v>
      </c>
      <c r="H20" s="57">
        <v>2.5995000000000001E-2</v>
      </c>
      <c r="I20" s="57">
        <v>2.2658000000000001E-2</v>
      </c>
      <c r="J20" s="57">
        <v>2.0289000000000001E-2</v>
      </c>
      <c r="K20" s="57">
        <v>1.8016000000000001E-2</v>
      </c>
      <c r="L20" s="57">
        <v>1.6642000000000001E-2</v>
      </c>
      <c r="M20" s="60">
        <v>1.4748000000000001E-2</v>
      </c>
      <c r="N20" s="110">
        <f t="shared" si="20"/>
        <v>1</v>
      </c>
      <c r="O20" s="111">
        <f t="shared" si="2"/>
        <v>1.2589254117941673</v>
      </c>
      <c r="P20" s="112">
        <f t="shared" si="22"/>
        <v>1</v>
      </c>
      <c r="Q20" s="111">
        <f t="shared" si="23"/>
        <v>1.2589254117941673</v>
      </c>
      <c r="R20" s="106">
        <f t="shared" si="5"/>
        <v>3.3369999999999997E-3</v>
      </c>
      <c r="S20" s="106">
        <f t="shared" si="6"/>
        <v>5.7999999999999025E-5</v>
      </c>
      <c r="T20" s="106">
        <f t="shared" si="21"/>
        <v>1.7380881030865755E-2</v>
      </c>
      <c r="U20" s="106">
        <f t="shared" si="7"/>
        <v>0.25892541179416728</v>
      </c>
      <c r="V20" s="113">
        <f t="shared" si="8"/>
        <v>1.9500931751902064E-2</v>
      </c>
      <c r="W20" s="119">
        <f t="shared" si="9"/>
        <v>1.0045003517782622</v>
      </c>
      <c r="Y20" s="17">
        <v>2.9914E-2</v>
      </c>
      <c r="Z20" s="16">
        <v>3.0265E-2</v>
      </c>
      <c r="AA20" s="17">
        <v>2.6464999999999999E-2</v>
      </c>
      <c r="AB20" s="16">
        <v>2.1898000000000001E-2</v>
      </c>
      <c r="AC20" s="16">
        <v>1.8010000000000002E-2</v>
      </c>
      <c r="AD20" s="16">
        <v>1.575E-2</v>
      </c>
      <c r="AE20" s="16">
        <v>1.3034E-2</v>
      </c>
      <c r="AF20" s="103">
        <f t="shared" si="10"/>
        <v>1</v>
      </c>
      <c r="AG20" s="104">
        <f t="shared" si="11"/>
        <v>1.2589254117941673</v>
      </c>
      <c r="AH20" s="105">
        <f t="shared" si="12"/>
        <v>1</v>
      </c>
      <c r="AI20" s="104">
        <f t="shared" si="13"/>
        <v>1.2589254117941673</v>
      </c>
      <c r="AJ20" s="106">
        <f t="shared" si="14"/>
        <v>3.8000000000000013E-3</v>
      </c>
      <c r="AK20" s="106">
        <f t="shared" si="15"/>
        <v>3.5100000000000062E-4</v>
      </c>
      <c r="AL20" s="106">
        <f t="shared" si="16"/>
        <v>9.2368421052631711E-2</v>
      </c>
      <c r="AM20" s="107">
        <f t="shared" si="17"/>
        <v>0.25892541179416728</v>
      </c>
      <c r="AN20" s="108">
        <f t="shared" si="18"/>
        <v>0.10264554877347251</v>
      </c>
      <c r="AO20" s="119">
        <f t="shared" si="19"/>
        <v>1.0239165314578298</v>
      </c>
    </row>
    <row r="21" spans="1:41" ht="16.5" thickTop="1" thickBot="1">
      <c r="A21" s="212"/>
      <c r="B21" s="61" t="s">
        <v>2</v>
      </c>
      <c r="C21" s="62">
        <v>2</v>
      </c>
      <c r="D21" s="62">
        <v>0.8</v>
      </c>
      <c r="E21" s="63" t="s">
        <v>21</v>
      </c>
      <c r="F21" s="64"/>
      <c r="G21" s="65"/>
      <c r="H21" s="65"/>
      <c r="I21" s="65"/>
      <c r="J21" s="65"/>
      <c r="K21" s="65"/>
      <c r="L21" s="65"/>
      <c r="M21" s="66"/>
      <c r="N21" s="115" t="e">
        <f t="shared" si="20"/>
        <v>#N/A</v>
      </c>
      <c r="O21" s="116" t="e">
        <f t="shared" si="2"/>
        <v>#N/A</v>
      </c>
      <c r="P21" s="117" t="str">
        <f t="shared" si="22"/>
        <v/>
      </c>
      <c r="Q21" s="116" t="str">
        <f t="shared" si="23"/>
        <v/>
      </c>
      <c r="R21" s="106" t="str">
        <f t="shared" si="5"/>
        <v/>
      </c>
      <c r="S21" s="106" t="str">
        <f t="shared" si="6"/>
        <v/>
      </c>
      <c r="T21" s="106" t="str">
        <f t="shared" si="21"/>
        <v/>
      </c>
      <c r="U21" s="106" t="str">
        <f t="shared" si="7"/>
        <v/>
      </c>
      <c r="V21" s="118" t="str">
        <f t="shared" si="8"/>
        <v/>
      </c>
      <c r="W21" s="119" t="str">
        <f t="shared" si="9"/>
        <v/>
      </c>
      <c r="Y21" s="17"/>
      <c r="Z21" s="16"/>
      <c r="AA21" s="17"/>
      <c r="AB21" s="16"/>
      <c r="AC21" s="16"/>
      <c r="AD21" s="16"/>
      <c r="AE21" s="16"/>
      <c r="AF21" s="103" t="e">
        <f t="shared" si="10"/>
        <v>#N/A</v>
      </c>
      <c r="AG21" s="104" t="e">
        <f t="shared" si="11"/>
        <v>#N/A</v>
      </c>
      <c r="AH21" s="105" t="str">
        <f t="shared" si="12"/>
        <v/>
      </c>
      <c r="AI21" s="104" t="str">
        <f t="shared" si="13"/>
        <v/>
      </c>
      <c r="AJ21" s="106" t="str">
        <f t="shared" si="14"/>
        <v/>
      </c>
      <c r="AK21" s="106" t="str">
        <f t="shared" si="15"/>
        <v/>
      </c>
      <c r="AL21" s="106" t="str">
        <f t="shared" si="16"/>
        <v/>
      </c>
      <c r="AM21" s="107" t="str">
        <f t="shared" si="17"/>
        <v/>
      </c>
      <c r="AN21" s="108" t="str">
        <f t="shared" si="18"/>
        <v/>
      </c>
      <c r="AO21" s="119" t="str">
        <f t="shared" si="19"/>
        <v/>
      </c>
    </row>
    <row r="22" spans="1:41" ht="16.5" thickTop="1" thickBot="1">
      <c r="A22" s="211" t="s">
        <v>26</v>
      </c>
      <c r="B22" s="49" t="s">
        <v>2</v>
      </c>
      <c r="C22" s="50">
        <v>1</v>
      </c>
      <c r="D22" s="50">
        <v>1</v>
      </c>
      <c r="E22" s="51" t="s">
        <v>9</v>
      </c>
      <c r="F22" s="56">
        <v>4.3499999999999997E-2</v>
      </c>
      <c r="G22" s="57">
        <v>1.8200000000000001E-2</v>
      </c>
      <c r="H22" s="57">
        <v>1.9300000000000001E-2</v>
      </c>
      <c r="I22" s="57">
        <v>1.54E-2</v>
      </c>
      <c r="J22" s="57">
        <v>1.25513558864212E-2</v>
      </c>
      <c r="K22" s="57">
        <v>1.00011966420137E-2</v>
      </c>
      <c r="L22" s="57">
        <v>7.8841843278445508E-3</v>
      </c>
      <c r="M22" s="60">
        <v>6.4404504620992897E-3</v>
      </c>
      <c r="N22" s="120">
        <f t="shared" si="20"/>
        <v>1</v>
      </c>
      <c r="O22" s="121">
        <f t="shared" si="2"/>
        <v>1.2589254117941673</v>
      </c>
      <c r="P22" s="122">
        <f t="shared" si="22"/>
        <v>1</v>
      </c>
      <c r="Q22" s="121">
        <f t="shared" si="23"/>
        <v>1.2589254117941673</v>
      </c>
      <c r="R22" s="106">
        <f t="shared" si="5"/>
        <v>3.9000000000000007E-3</v>
      </c>
      <c r="S22" s="106">
        <f t="shared" si="6"/>
        <v>1.1000000000000003E-3</v>
      </c>
      <c r="T22" s="106">
        <f t="shared" si="21"/>
        <v>0.28205128205128205</v>
      </c>
      <c r="U22" s="106">
        <f t="shared" si="7"/>
        <v>0.25892541179416728</v>
      </c>
      <c r="V22" s="123">
        <f t="shared" si="8"/>
        <v>0.30611963131055908</v>
      </c>
      <c r="W22" s="119">
        <f t="shared" si="9"/>
        <v>1.0730302443522011</v>
      </c>
      <c r="Y22" s="18">
        <v>9.4000000000000004E-3</v>
      </c>
      <c r="Z22" s="10">
        <v>1.03E-2</v>
      </c>
      <c r="AA22" s="18">
        <v>8.5000000000000006E-3</v>
      </c>
      <c r="AB22" s="10">
        <v>6.3E-3</v>
      </c>
      <c r="AC22" s="10">
        <v>3.8E-3</v>
      </c>
      <c r="AD22" s="10">
        <v>3.5000000000000001E-3</v>
      </c>
      <c r="AE22" s="10">
        <v>3.3999999999999998E-3</v>
      </c>
      <c r="AF22" s="103">
        <f t="shared" si="10"/>
        <v>1</v>
      </c>
      <c r="AG22" s="104">
        <f t="shared" si="11"/>
        <v>1.2589254117941673</v>
      </c>
      <c r="AH22" s="105">
        <f t="shared" si="12"/>
        <v>1</v>
      </c>
      <c r="AI22" s="104">
        <f t="shared" si="13"/>
        <v>1.2589254117941673</v>
      </c>
      <c r="AJ22" s="106">
        <f t="shared" si="14"/>
        <v>1.7999999999999995E-3</v>
      </c>
      <c r="AK22" s="106">
        <f t="shared" si="15"/>
        <v>8.9999999999999976E-4</v>
      </c>
      <c r="AL22" s="106">
        <f t="shared" si="16"/>
        <v>0.5</v>
      </c>
      <c r="AM22" s="107">
        <f t="shared" si="17"/>
        <v>0.25892541179416728</v>
      </c>
      <c r="AN22" s="108">
        <f t="shared" si="18"/>
        <v>0.52871895379886025</v>
      </c>
      <c r="AO22" s="119">
        <f t="shared" si="19"/>
        <v>1.1294627058970836</v>
      </c>
    </row>
    <row r="23" spans="1:41" ht="16.5" thickTop="1" thickBot="1">
      <c r="A23" s="212"/>
      <c r="B23" s="52" t="s">
        <v>2</v>
      </c>
      <c r="C23" s="52" t="s">
        <v>19</v>
      </c>
      <c r="D23" s="52">
        <v>1</v>
      </c>
      <c r="E23" s="53" t="s">
        <v>20</v>
      </c>
      <c r="F23" s="54">
        <v>4.4000000000000003E-3</v>
      </c>
      <c r="G23" s="55">
        <v>2.5100000000000001E-2</v>
      </c>
      <c r="H23" s="55">
        <v>2.52E-2</v>
      </c>
      <c r="I23" s="55">
        <v>2.0500000000000001E-2</v>
      </c>
      <c r="J23" s="55"/>
      <c r="K23" s="55"/>
      <c r="L23" s="55"/>
      <c r="M23" s="59"/>
      <c r="N23" s="110">
        <f t="shared" si="20"/>
        <v>1</v>
      </c>
      <c r="O23" s="111">
        <f t="shared" si="2"/>
        <v>1.2589254117941673</v>
      </c>
      <c r="P23" s="112">
        <f t="shared" si="22"/>
        <v>1</v>
      </c>
      <c r="Q23" s="111">
        <f t="shared" si="23"/>
        <v>1.2589254117941673</v>
      </c>
      <c r="R23" s="106">
        <f t="shared" si="5"/>
        <v>4.6999999999999993E-3</v>
      </c>
      <c r="S23" s="106">
        <f t="shared" si="6"/>
        <v>9.9999999999999395E-5</v>
      </c>
      <c r="T23" s="106">
        <f t="shared" si="21"/>
        <v>2.1276595744680726E-2</v>
      </c>
      <c r="U23" s="106">
        <f t="shared" si="7"/>
        <v>0.25892541179416728</v>
      </c>
      <c r="V23" s="113">
        <f t="shared" si="8"/>
        <v>2.3859843493353083E-2</v>
      </c>
      <c r="W23" s="119">
        <f t="shared" si="9"/>
        <v>1.0055090513147695</v>
      </c>
      <c r="Y23" s="15">
        <v>1.3100000000000001E-2</v>
      </c>
      <c r="Z23" s="13">
        <v>1.3100000000000001E-2</v>
      </c>
      <c r="AA23" s="15">
        <v>1.03E-2</v>
      </c>
      <c r="AB23" s="13"/>
      <c r="AC23" s="13"/>
      <c r="AD23" s="13"/>
      <c r="AE23" s="13"/>
      <c r="AF23" s="103">
        <f t="shared" si="10"/>
        <v>0</v>
      </c>
      <c r="AG23" s="104">
        <f t="shared" si="11"/>
        <v>1</v>
      </c>
      <c r="AH23" s="105">
        <f t="shared" si="12"/>
        <v>0</v>
      </c>
      <c r="AI23" s="104">
        <f t="shared" si="13"/>
        <v>1</v>
      </c>
      <c r="AJ23" s="106">
        <f t="shared" si="14"/>
        <v>2.8000000000000004E-3</v>
      </c>
      <c r="AK23" s="106">
        <f t="shared" si="15"/>
        <v>0</v>
      </c>
      <c r="AL23" s="106">
        <f t="shared" si="16"/>
        <v>0</v>
      </c>
      <c r="AM23" s="107">
        <f t="shared" si="17"/>
        <v>0.25892541179416728</v>
      </c>
      <c r="AN23" s="108">
        <f t="shared" si="18"/>
        <v>0</v>
      </c>
      <c r="AO23" s="119">
        <f t="shared" si="19"/>
        <v>1</v>
      </c>
    </row>
    <row r="24" spans="1:41" ht="16.5" thickTop="1" thickBot="1">
      <c r="A24" s="212"/>
      <c r="B24" s="61" t="s">
        <v>2</v>
      </c>
      <c r="C24" s="62">
        <v>2</v>
      </c>
      <c r="D24" s="62">
        <v>0.8</v>
      </c>
      <c r="E24" s="63" t="s">
        <v>21</v>
      </c>
      <c r="F24" s="64">
        <v>9.9999999999999995E-8</v>
      </c>
      <c r="G24" s="65">
        <v>1.43E-2</v>
      </c>
      <c r="H24" s="65">
        <v>1.3299999999999999E-2</v>
      </c>
      <c r="I24" s="65">
        <v>1.0699999999999999E-2</v>
      </c>
      <c r="J24" s="65"/>
      <c r="K24" s="65"/>
      <c r="L24" s="65"/>
      <c r="M24" s="66"/>
      <c r="N24" s="115">
        <f>IF(G24&gt;H24,0,IF(ISNUMBER(MATCH(G24,H24:M24,0)),INDEX(H$4:M$4,MATCH(G24,H24:M24,0)),INDEX(H$4:M$4,MATCH(G24,H24:M24,-1))+1))</f>
        <v>0</v>
      </c>
      <c r="O24" s="116">
        <f>IF(G24&gt;H24,1,IF(ISNUMBER(MATCH(G24,H24:M24,0)),INDEX(H$3:M$3,MATCH(G24,H24:M24,0)),INDEX(H$3:M$3,MATCH(G24,H24:M24,-1)+1)))</f>
        <v>1</v>
      </c>
      <c r="P24" s="117">
        <f t="shared" si="22"/>
        <v>0</v>
      </c>
      <c r="Q24" s="116">
        <f t="shared" si="23"/>
        <v>1</v>
      </c>
      <c r="R24" s="106" t="e">
        <f t="shared" si="5"/>
        <v>#N/A</v>
      </c>
      <c r="S24" s="106" t="e">
        <f t="shared" si="6"/>
        <v>#N/A</v>
      </c>
      <c r="T24" s="106" t="e">
        <f t="shared" si="21"/>
        <v>#N/A</v>
      </c>
      <c r="U24" s="106">
        <f>IF(G24&gt;H2:H24,0,IF(G24,IF(I24,INDEX(H$3:M$3,MATCH(G24,H24:M24,-1)+1)-INDEX(H$3:M$3,MATCH(G24,H24:M24,-1)),0),""))</f>
        <v>0</v>
      </c>
      <c r="V24" s="118">
        <f t="shared" si="8"/>
        <v>0</v>
      </c>
      <c r="W24" s="119">
        <f>IF(G24&gt;H24,1, IF(G24,IF(I24,(T24*U24)+INDEX(H$3:M$3,MATCH(G24,H24:M24,-1)),1),""))</f>
        <v>1</v>
      </c>
      <c r="Y24" s="17">
        <v>6.7000000000000002E-3</v>
      </c>
      <c r="Z24" s="16">
        <v>6.4000000000000003E-3</v>
      </c>
      <c r="AA24" s="17">
        <v>4.4999999999999997E-3</v>
      </c>
      <c r="AB24" s="16"/>
      <c r="AC24" s="16"/>
      <c r="AD24" s="16"/>
      <c r="AE24" s="16"/>
      <c r="AF24" s="103">
        <f t="shared" si="10"/>
        <v>0</v>
      </c>
      <c r="AG24" s="104">
        <f t="shared" si="11"/>
        <v>1</v>
      </c>
      <c r="AH24" s="105">
        <f t="shared" si="12"/>
        <v>0</v>
      </c>
      <c r="AI24" s="104">
        <f t="shared" si="13"/>
        <v>1</v>
      </c>
      <c r="AJ24" s="106" t="e">
        <f t="shared" si="14"/>
        <v>#N/A</v>
      </c>
      <c r="AK24" s="106" t="e">
        <f t="shared" si="15"/>
        <v>#N/A</v>
      </c>
      <c r="AL24" s="106" t="e">
        <f t="shared" si="16"/>
        <v>#N/A</v>
      </c>
      <c r="AM24" s="107" t="e">
        <f t="shared" si="17"/>
        <v>#N/A</v>
      </c>
      <c r="AN24" s="108">
        <f t="shared" si="18"/>
        <v>0</v>
      </c>
      <c r="AO24" s="119">
        <f t="shared" si="19"/>
        <v>1</v>
      </c>
    </row>
    <row r="25" spans="1:41" ht="16.5" thickTop="1" thickBot="1">
      <c r="A25" s="211" t="s">
        <v>27</v>
      </c>
      <c r="B25" s="67" t="s">
        <v>2</v>
      </c>
      <c r="C25" s="68">
        <v>1</v>
      </c>
      <c r="D25" s="68">
        <v>1</v>
      </c>
      <c r="E25" s="69" t="s">
        <v>9</v>
      </c>
      <c r="F25" s="70"/>
      <c r="G25" s="71"/>
      <c r="H25" s="71"/>
      <c r="I25" s="71"/>
      <c r="J25" s="71"/>
      <c r="K25" s="71"/>
      <c r="L25" s="71"/>
      <c r="M25" s="58"/>
      <c r="N25" s="103" t="e">
        <f t="shared" ref="N25:N27" si="24">IF(G25&gt;H25,0,IF(ISNUMBER(MATCH(G25,H25:M25,0)),INDEX(H$4:M$4,MATCH(G25,H25:M25,0)),INDEX(H$4:M$4,MATCH(G25,H25:M25,-1))+1))</f>
        <v>#N/A</v>
      </c>
      <c r="O25" s="104" t="e">
        <f t="shared" ref="O25:O27" si="25">IF(G25&gt;H25,1,IF(ISNUMBER(MATCH(G25,H25:M25,0)),INDEX(H$3:M$3,MATCH(G25,H25:M25,0)),INDEX(H$3:M$3,MATCH(G25,H25:M25,-1)+1)))</f>
        <v>#N/A</v>
      </c>
      <c r="P25" s="105" t="str">
        <f t="shared" si="22"/>
        <v/>
      </c>
      <c r="Q25" s="104" t="str">
        <f t="shared" si="23"/>
        <v/>
      </c>
      <c r="R25" s="106" t="str">
        <f t="shared" si="5"/>
        <v/>
      </c>
      <c r="S25" s="106" t="str">
        <f t="shared" si="6"/>
        <v/>
      </c>
      <c r="T25" s="106" t="str">
        <f t="shared" si="21"/>
        <v/>
      </c>
      <c r="U25" s="106" t="str">
        <f t="shared" si="7"/>
        <v/>
      </c>
      <c r="V25" s="108" t="str">
        <f t="shared" si="8"/>
        <v/>
      </c>
      <c r="W25" s="119" t="str">
        <f t="shared" ref="W25:W27" si="26">IF(G25&gt;H25,1, IF(G25,IF(I25,(T25*U25)+INDEX(H$3:M$3,MATCH(G25,H25:M25,-1)),1),""))</f>
        <v/>
      </c>
      <c r="Y25" s="11"/>
      <c r="Z25" s="21"/>
      <c r="AA25" s="11"/>
      <c r="AB25" s="21"/>
      <c r="AC25" s="21"/>
      <c r="AD25" s="21"/>
      <c r="AE25" s="21"/>
      <c r="AF25" s="103" t="e">
        <f t="shared" si="10"/>
        <v>#N/A</v>
      </c>
      <c r="AG25" s="104" t="e">
        <f t="shared" si="11"/>
        <v>#N/A</v>
      </c>
      <c r="AH25" s="105" t="str">
        <f t="shared" si="12"/>
        <v/>
      </c>
      <c r="AI25" s="104" t="str">
        <f t="shared" si="13"/>
        <v/>
      </c>
      <c r="AJ25" s="106" t="str">
        <f t="shared" si="14"/>
        <v/>
      </c>
      <c r="AK25" s="106" t="str">
        <f t="shared" si="15"/>
        <v/>
      </c>
      <c r="AL25" s="106" t="str">
        <f t="shared" si="16"/>
        <v/>
      </c>
      <c r="AM25" s="107" t="str">
        <f t="shared" si="17"/>
        <v/>
      </c>
      <c r="AN25" s="108" t="str">
        <f t="shared" si="18"/>
        <v/>
      </c>
      <c r="AO25" s="119" t="str">
        <f t="shared" si="19"/>
        <v/>
      </c>
    </row>
    <row r="26" spans="1:41" ht="16.5" thickTop="1" thickBot="1">
      <c r="A26" s="212"/>
      <c r="B26" s="52" t="s">
        <v>2</v>
      </c>
      <c r="C26" s="52" t="s">
        <v>19</v>
      </c>
      <c r="D26" s="52">
        <v>1</v>
      </c>
      <c r="E26" s="53" t="s">
        <v>20</v>
      </c>
      <c r="F26" s="54"/>
      <c r="G26" s="55"/>
      <c r="H26" s="55"/>
      <c r="I26" s="55"/>
      <c r="J26" s="55"/>
      <c r="K26" s="55"/>
      <c r="L26" s="55"/>
      <c r="M26" s="59"/>
      <c r="N26" s="110" t="e">
        <f t="shared" si="24"/>
        <v>#N/A</v>
      </c>
      <c r="O26" s="111" t="e">
        <f t="shared" si="25"/>
        <v>#N/A</v>
      </c>
      <c r="P26" s="112" t="str">
        <f t="shared" si="22"/>
        <v/>
      </c>
      <c r="Q26" s="111" t="str">
        <f t="shared" si="23"/>
        <v/>
      </c>
      <c r="R26" s="106" t="str">
        <f t="shared" si="5"/>
        <v/>
      </c>
      <c r="S26" s="106" t="str">
        <f t="shared" si="6"/>
        <v/>
      </c>
      <c r="T26" s="106" t="str">
        <f t="shared" si="21"/>
        <v/>
      </c>
      <c r="U26" s="106" t="str">
        <f t="shared" si="7"/>
        <v/>
      </c>
      <c r="V26" s="113" t="str">
        <f t="shared" si="8"/>
        <v/>
      </c>
      <c r="W26" s="119" t="str">
        <f t="shared" si="26"/>
        <v/>
      </c>
      <c r="Y26" s="15"/>
      <c r="Z26" s="13"/>
      <c r="AA26" s="15"/>
      <c r="AB26" s="13"/>
      <c r="AC26" s="13"/>
      <c r="AD26" s="13"/>
      <c r="AE26" s="13"/>
      <c r="AF26" s="103" t="e">
        <f t="shared" si="10"/>
        <v>#N/A</v>
      </c>
      <c r="AG26" s="104" t="e">
        <f t="shared" si="11"/>
        <v>#N/A</v>
      </c>
      <c r="AH26" s="105" t="str">
        <f t="shared" si="12"/>
        <v/>
      </c>
      <c r="AI26" s="104" t="str">
        <f t="shared" si="13"/>
        <v/>
      </c>
      <c r="AJ26" s="106" t="str">
        <f t="shared" si="14"/>
        <v/>
      </c>
      <c r="AK26" s="106" t="str">
        <f t="shared" si="15"/>
        <v/>
      </c>
      <c r="AL26" s="106" t="str">
        <f t="shared" si="16"/>
        <v/>
      </c>
      <c r="AM26" s="107" t="str">
        <f t="shared" si="17"/>
        <v/>
      </c>
      <c r="AN26" s="108" t="str">
        <f t="shared" si="18"/>
        <v/>
      </c>
      <c r="AO26" s="119" t="str">
        <f t="shared" si="19"/>
        <v/>
      </c>
    </row>
    <row r="27" spans="1:41" ht="16.5" thickTop="1" thickBot="1">
      <c r="A27" s="213"/>
      <c r="B27" s="72" t="s">
        <v>2</v>
      </c>
      <c r="C27" s="72">
        <v>2</v>
      </c>
      <c r="D27" s="72">
        <v>0.8</v>
      </c>
      <c r="E27" s="73" t="s">
        <v>21</v>
      </c>
      <c r="F27" s="74"/>
      <c r="G27" s="75"/>
      <c r="H27" s="75"/>
      <c r="I27" s="75"/>
      <c r="J27" s="75"/>
      <c r="K27" s="75"/>
      <c r="L27" s="75"/>
      <c r="M27" s="76"/>
      <c r="N27" s="120" t="e">
        <f t="shared" si="24"/>
        <v>#N/A</v>
      </c>
      <c r="O27" s="121" t="e">
        <f t="shared" si="25"/>
        <v>#N/A</v>
      </c>
      <c r="P27" s="122" t="str">
        <f t="shared" si="22"/>
        <v/>
      </c>
      <c r="Q27" s="121" t="str">
        <f t="shared" si="23"/>
        <v/>
      </c>
      <c r="R27" s="125" t="str">
        <f t="shared" si="5"/>
        <v/>
      </c>
      <c r="S27" s="125" t="str">
        <f t="shared" si="6"/>
        <v/>
      </c>
      <c r="T27" s="125" t="str">
        <f t="shared" si="21"/>
        <v/>
      </c>
      <c r="U27" s="125" t="str">
        <f t="shared" si="7"/>
        <v/>
      </c>
      <c r="V27" s="123" t="str">
        <f t="shared" si="8"/>
        <v/>
      </c>
      <c r="W27" s="119" t="str">
        <f t="shared" si="26"/>
        <v/>
      </c>
      <c r="Y27" s="18"/>
      <c r="Z27" s="10"/>
      <c r="AA27" s="18"/>
      <c r="AB27" s="10"/>
      <c r="AC27" s="10"/>
      <c r="AD27" s="10"/>
      <c r="AE27" s="10"/>
      <c r="AF27" s="103" t="e">
        <f t="shared" si="10"/>
        <v>#N/A</v>
      </c>
      <c r="AG27" s="104" t="e">
        <f t="shared" si="11"/>
        <v>#N/A</v>
      </c>
      <c r="AH27" s="105" t="str">
        <f t="shared" si="12"/>
        <v/>
      </c>
      <c r="AI27" s="104" t="str">
        <f t="shared" si="13"/>
        <v/>
      </c>
      <c r="AJ27" s="106" t="str">
        <f t="shared" si="14"/>
        <v/>
      </c>
      <c r="AK27" s="106" t="str">
        <f t="shared" si="15"/>
        <v/>
      </c>
      <c r="AL27" s="106" t="str">
        <f t="shared" si="16"/>
        <v/>
      </c>
      <c r="AM27" s="107" t="str">
        <f t="shared" si="17"/>
        <v/>
      </c>
      <c r="AN27" s="108" t="str">
        <f t="shared" si="18"/>
        <v/>
      </c>
      <c r="AO27" s="119" t="str">
        <f t="shared" si="19"/>
        <v/>
      </c>
    </row>
    <row r="28" spans="1:41" ht="15.75" thickTop="1">
      <c r="N28" s="97"/>
      <c r="O28" s="93"/>
      <c r="P28" s="126" t="s">
        <v>49</v>
      </c>
      <c r="Q28" s="127" t="s">
        <v>50</v>
      </c>
      <c r="R28" s="128"/>
      <c r="S28" s="128"/>
      <c r="T28" s="128"/>
      <c r="U28" s="128"/>
      <c r="V28" s="129" t="s">
        <v>48</v>
      </c>
      <c r="W28" s="127" t="s">
        <v>47</v>
      </c>
      <c r="AF28" s="97"/>
      <c r="AG28" s="93"/>
      <c r="AH28" s="126" t="s">
        <v>49</v>
      </c>
      <c r="AI28" s="127" t="s">
        <v>50</v>
      </c>
      <c r="AJ28" s="128"/>
      <c r="AK28" s="128"/>
      <c r="AL28" s="128"/>
      <c r="AM28" s="128"/>
      <c r="AN28" s="129" t="s">
        <v>48</v>
      </c>
      <c r="AO28" s="127" t="s">
        <v>47</v>
      </c>
    </row>
    <row r="29" spans="1:41" ht="15.75" thickBot="1">
      <c r="E29" s="175" t="e">
        <f>MATCH(G24,H24:M24,-1)</f>
        <v>#N/A</v>
      </c>
      <c r="G29" s="1">
        <f>IF(G24, 1,0)</f>
        <v>1</v>
      </c>
      <c r="M29" s="166" t="s">
        <v>1</v>
      </c>
      <c r="N29" s="167"/>
      <c r="O29" s="168"/>
      <c r="P29" s="158">
        <f>10*LOG10(Q29)</f>
        <v>1.0000000000000002</v>
      </c>
      <c r="Q29" s="131">
        <f>AVERAGE(Q7,Q10,Q13,Q16,Q19,Q22,Q25)</f>
        <v>1.2589254117941673</v>
      </c>
      <c r="R29" s="169"/>
      <c r="S29" s="169"/>
      <c r="T29" s="169"/>
      <c r="U29" s="169"/>
      <c r="V29" s="132">
        <f>10*LOG10(W29)</f>
        <v>0.36468409624486714</v>
      </c>
      <c r="W29" s="131">
        <f>AVERAGE(W7,W10,W13,W16,W19,W22,W25)</f>
        <v>1.0875980233870772</v>
      </c>
      <c r="AE29" s="166" t="s">
        <v>1</v>
      </c>
      <c r="AF29" s="167"/>
      <c r="AG29" s="168"/>
      <c r="AH29" s="158">
        <f>10*LOG10(AI29)</f>
        <v>1.2192700685090765</v>
      </c>
      <c r="AI29" s="131">
        <f>AVERAGE(AI7,AI10,AI13,AI16,AI19,AI22,AI25)</f>
        <v>1.3241189679275567</v>
      </c>
      <c r="AJ29" s="169"/>
      <c r="AK29" s="169"/>
      <c r="AL29" s="169"/>
      <c r="AM29" s="169"/>
      <c r="AN29" s="132">
        <f>10*LOG10(AO29)</f>
        <v>0.83201727720931029</v>
      </c>
      <c r="AO29" s="131">
        <f>AVERAGE(AO7,AO10,AO13,AO16,AO19,AO22,AO25)</f>
        <v>1.2111605812417992</v>
      </c>
    </row>
    <row r="30" spans="1:41" ht="15.75" thickBot="1">
      <c r="M30" s="166" t="s">
        <v>66</v>
      </c>
      <c r="N30" s="167"/>
      <c r="O30" s="168"/>
      <c r="P30" s="158">
        <f t="shared" ref="P30:P31" si="27">10*LOG10(Q30)</f>
        <v>0.81757759539689911</v>
      </c>
      <c r="Q30" s="131">
        <f t="shared" ref="Q30:Q31" si="28">AVERAGE(Q8,Q11,Q14,Q17,Q20,Q23,Q26)</f>
        <v>1.2071403294353338</v>
      </c>
      <c r="R30" s="162"/>
      <c r="S30" s="162"/>
      <c r="T30" s="162"/>
      <c r="U30" s="162"/>
      <c r="V30" s="132">
        <f t="shared" ref="V30:V31" si="29">10*LOG10(W30)</f>
        <v>5.658886327946689E-2</v>
      </c>
      <c r="W30" s="131">
        <f t="shared" ref="W30:W31" si="30">AVERAGE(W8,W11,W14,W17,W20,W23,W26)</f>
        <v>1.0131153285460819</v>
      </c>
      <c r="AE30" s="166" t="s">
        <v>66</v>
      </c>
      <c r="AF30" s="167"/>
      <c r="AG30" s="168"/>
      <c r="AH30" s="158">
        <f t="shared" ref="AH30:AH31" si="31">10*LOG10(AI30)</f>
        <v>0.42799950711068213</v>
      </c>
      <c r="AI30" s="131">
        <f t="shared" ref="AI30:AI31" si="32">AVERAGE(AI8,AI11,AI14,AI17,AI20,AI23,AI26)</f>
        <v>1.103570164717667</v>
      </c>
      <c r="AJ30" s="162"/>
      <c r="AK30" s="162"/>
      <c r="AL30" s="162"/>
      <c r="AM30" s="162"/>
      <c r="AN30" s="132">
        <f t="shared" ref="AN30:AN31" si="33">10*LOG10(AO30)</f>
        <v>0.1211382445944304</v>
      </c>
      <c r="AO30" s="131">
        <f t="shared" ref="AO30:AO31" si="34">AVERAGE(AO8,AO11,AO14,AO17,AO20,AO23,AO26)</f>
        <v>1.0282857667467289</v>
      </c>
    </row>
    <row r="31" spans="1:41" ht="15.75" thickBot="1">
      <c r="E31" s="175" t="e">
        <f>INDEX(H$4:M$4,MATCH(G24,H24:M24,-1))</f>
        <v>#N/A</v>
      </c>
      <c r="M31" s="166" t="s">
        <v>0</v>
      </c>
      <c r="N31" s="167"/>
      <c r="O31" s="168"/>
      <c r="P31" s="158">
        <f t="shared" si="27"/>
        <v>0</v>
      </c>
      <c r="Q31" s="131">
        <f t="shared" si="28"/>
        <v>1</v>
      </c>
      <c r="R31" s="162"/>
      <c r="S31" s="162"/>
      <c r="T31" s="162"/>
      <c r="U31" s="162"/>
      <c r="V31" s="132">
        <f t="shared" si="29"/>
        <v>0</v>
      </c>
      <c r="W31" s="131">
        <f t="shared" si="30"/>
        <v>1</v>
      </c>
      <c r="AE31" s="166" t="s">
        <v>0</v>
      </c>
      <c r="AF31" s="167"/>
      <c r="AG31" s="168"/>
      <c r="AH31" s="158">
        <f t="shared" si="31"/>
        <v>0</v>
      </c>
      <c r="AI31" s="131">
        <f t="shared" si="32"/>
        <v>1</v>
      </c>
      <c r="AJ31" s="162"/>
      <c r="AK31" s="162"/>
      <c r="AL31" s="162"/>
      <c r="AM31" s="162"/>
      <c r="AN31" s="132">
        <f t="shared" si="33"/>
        <v>0</v>
      </c>
      <c r="AO31" s="131">
        <f t="shared" si="34"/>
        <v>1</v>
      </c>
    </row>
    <row r="32" spans="1:41">
      <c r="M32" s="166" t="s">
        <v>65</v>
      </c>
      <c r="N32" s="167"/>
      <c r="O32" s="168"/>
      <c r="P32" s="159">
        <f>MAX(P29:P31)</f>
        <v>1.0000000000000002</v>
      </c>
      <c r="Q32" s="159">
        <f t="shared" ref="Q32:W32" si="35">MAX(Q29:Q31)</f>
        <v>1.2589254117941673</v>
      </c>
      <c r="R32" s="159">
        <f t="shared" si="35"/>
        <v>0</v>
      </c>
      <c r="S32" s="159">
        <f t="shared" si="35"/>
        <v>0</v>
      </c>
      <c r="T32" s="159">
        <f t="shared" si="35"/>
        <v>0</v>
      </c>
      <c r="U32" s="159">
        <f t="shared" si="35"/>
        <v>0</v>
      </c>
      <c r="V32" s="159">
        <f t="shared" si="35"/>
        <v>0.36468409624486714</v>
      </c>
      <c r="W32" s="159">
        <f t="shared" si="35"/>
        <v>1.0875980233870772</v>
      </c>
      <c r="AE32" s="166" t="s">
        <v>65</v>
      </c>
      <c r="AF32" s="167"/>
      <c r="AG32" s="168"/>
      <c r="AH32" s="159">
        <f>MAX(AH29:AH31)</f>
        <v>1.2192700685090765</v>
      </c>
      <c r="AI32" s="159">
        <f t="shared" ref="AI32" si="36">MAX(AI29:AI31)</f>
        <v>1.3241189679275567</v>
      </c>
      <c r="AJ32" s="159">
        <f t="shared" ref="AJ32" si="37">MAX(AJ29:AJ31)</f>
        <v>0</v>
      </c>
      <c r="AK32" s="159">
        <f t="shared" ref="AK32" si="38">MAX(AK29:AK31)</f>
        <v>0</v>
      </c>
      <c r="AL32" s="159">
        <f t="shared" ref="AL32" si="39">MAX(AL29:AL31)</f>
        <v>0</v>
      </c>
      <c r="AM32" s="159">
        <f t="shared" ref="AM32" si="40">MAX(AM29:AM31)</f>
        <v>0</v>
      </c>
      <c r="AN32" s="159">
        <f t="shared" ref="AN32" si="41">MAX(AN29:AN31)</f>
        <v>0.83201727720931029</v>
      </c>
      <c r="AO32" s="159">
        <f t="shared" ref="AO32" si="42">MAX(AO29:AO31)</f>
        <v>1.2111605812417992</v>
      </c>
    </row>
    <row r="33" spans="1:42">
      <c r="N33" s="92"/>
      <c r="O33" s="93"/>
      <c r="P33" s="163"/>
      <c r="Q33" s="164"/>
      <c r="R33" s="165"/>
      <c r="S33" s="165"/>
      <c r="T33" s="165"/>
      <c r="U33" s="165"/>
      <c r="V33" s="163"/>
      <c r="W33" s="164"/>
      <c r="AF33" s="92"/>
      <c r="AG33" s="93"/>
      <c r="AH33" s="161"/>
      <c r="AI33" s="160"/>
      <c r="AJ33" s="106"/>
      <c r="AK33" s="106"/>
      <c r="AL33" s="106"/>
      <c r="AM33" s="106"/>
      <c r="AN33" s="159"/>
      <c r="AO33" s="160"/>
    </row>
    <row r="34" spans="1:42" ht="15.75" thickBot="1">
      <c r="N34" s="92"/>
      <c r="O34" s="93"/>
      <c r="P34" s="94"/>
      <c r="Q34" s="95"/>
      <c r="R34" s="95"/>
      <c r="S34" s="95"/>
      <c r="T34" s="95"/>
      <c r="U34" s="95"/>
      <c r="V34" s="97"/>
      <c r="W34" s="95"/>
      <c r="AF34" s="92"/>
      <c r="AG34" s="93"/>
      <c r="AH34" s="94"/>
      <c r="AI34" s="95"/>
      <c r="AJ34" s="95"/>
      <c r="AK34" s="95"/>
      <c r="AL34" s="95"/>
      <c r="AM34" s="95"/>
      <c r="AN34" s="97"/>
      <c r="AO34" s="95"/>
    </row>
    <row r="35" spans="1:42" ht="21.75" thickBot="1">
      <c r="A35" s="156" t="s">
        <v>53</v>
      </c>
      <c r="B35" s="157" t="s">
        <v>30</v>
      </c>
      <c r="N35" s="92"/>
      <c r="O35" s="93"/>
      <c r="P35" s="94"/>
      <c r="Q35" s="95"/>
      <c r="R35" s="95"/>
      <c r="S35" s="95"/>
      <c r="T35" s="95"/>
      <c r="U35" s="95"/>
      <c r="V35" s="97"/>
      <c r="W35" s="95"/>
      <c r="AF35" s="92"/>
      <c r="AG35" s="93"/>
      <c r="AH35" s="94"/>
      <c r="AI35" s="95"/>
      <c r="AJ35" s="95"/>
      <c r="AK35" s="95"/>
      <c r="AL35" s="95"/>
      <c r="AM35" s="95"/>
      <c r="AN35" s="97"/>
      <c r="AO35" s="95"/>
    </row>
    <row r="36" spans="1:42" ht="16.5" customHeight="1" thickTop="1" thickBot="1">
      <c r="A36" s="179" t="s">
        <v>18</v>
      </c>
      <c r="B36" s="210" t="s">
        <v>10</v>
      </c>
      <c r="C36" s="208" t="s">
        <v>4</v>
      </c>
      <c r="D36" s="208" t="s">
        <v>3</v>
      </c>
      <c r="E36" s="192" t="s">
        <v>16</v>
      </c>
      <c r="F36" s="194" t="s">
        <v>17</v>
      </c>
      <c r="G36" s="196" t="s">
        <v>5</v>
      </c>
      <c r="H36" s="197"/>
      <c r="I36" s="197"/>
      <c r="J36" s="197"/>
      <c r="K36" s="197"/>
      <c r="L36" s="197"/>
      <c r="M36" s="198"/>
      <c r="N36" s="94"/>
      <c r="O36" s="95"/>
      <c r="P36" s="184" t="s">
        <v>58</v>
      </c>
      <c r="Q36" s="185"/>
      <c r="R36" s="185"/>
      <c r="S36" s="185"/>
      <c r="T36" s="185"/>
      <c r="U36" s="185"/>
      <c r="V36" s="185"/>
      <c r="W36" s="186"/>
      <c r="Y36" s="205" t="s">
        <v>6</v>
      </c>
      <c r="Z36" s="206"/>
      <c r="AA36" s="206"/>
      <c r="AB36" s="206"/>
      <c r="AC36" s="206"/>
      <c r="AD36" s="206"/>
      <c r="AE36" s="207"/>
      <c r="AF36" s="94"/>
      <c r="AG36" s="95"/>
      <c r="AH36" s="184" t="s">
        <v>58</v>
      </c>
      <c r="AI36" s="185"/>
      <c r="AJ36" s="185"/>
      <c r="AK36" s="185"/>
      <c r="AL36" s="185"/>
      <c r="AM36" s="185"/>
      <c r="AN36" s="185"/>
      <c r="AO36" s="186"/>
    </row>
    <row r="37" spans="1:42" ht="60.75" thickBot="1">
      <c r="A37" s="180"/>
      <c r="B37" s="209"/>
      <c r="C37" s="209"/>
      <c r="D37" s="209"/>
      <c r="E37" s="193"/>
      <c r="F37" s="195"/>
      <c r="G37" s="4" t="s">
        <v>15</v>
      </c>
      <c r="H37" s="4" t="s">
        <v>7</v>
      </c>
      <c r="I37" s="4" t="s">
        <v>8</v>
      </c>
      <c r="J37" s="4" t="s">
        <v>11</v>
      </c>
      <c r="K37" s="4" t="s">
        <v>12</v>
      </c>
      <c r="L37" s="4" t="s">
        <v>13</v>
      </c>
      <c r="M37" s="5" t="s">
        <v>14</v>
      </c>
      <c r="N37" s="102"/>
      <c r="O37" s="135"/>
      <c r="P37" s="98" t="s">
        <v>41</v>
      </c>
      <c r="Q37" s="98" t="s">
        <v>60</v>
      </c>
      <c r="R37" s="100" t="s">
        <v>43</v>
      </c>
      <c r="S37" s="100" t="s">
        <v>44</v>
      </c>
      <c r="T37" s="100" t="s">
        <v>45</v>
      </c>
      <c r="U37" s="100" t="s">
        <v>46</v>
      </c>
      <c r="V37" s="154" t="s">
        <v>40</v>
      </c>
      <c r="W37" s="98" t="s">
        <v>39</v>
      </c>
      <c r="Y37" s="83" t="s">
        <v>15</v>
      </c>
      <c r="Z37" s="84" t="s">
        <v>7</v>
      </c>
      <c r="AA37" s="84" t="s">
        <v>8</v>
      </c>
      <c r="AB37" s="84" t="s">
        <v>11</v>
      </c>
      <c r="AC37" s="84" t="s">
        <v>12</v>
      </c>
      <c r="AD37" s="84" t="s">
        <v>13</v>
      </c>
      <c r="AE37" s="85" t="s">
        <v>14</v>
      </c>
      <c r="AF37" s="134"/>
      <c r="AG37" s="135"/>
      <c r="AH37" s="102" t="s">
        <v>41</v>
      </c>
      <c r="AI37" s="98" t="s">
        <v>60</v>
      </c>
      <c r="AJ37" s="100" t="s">
        <v>43</v>
      </c>
      <c r="AK37" s="100" t="s">
        <v>44</v>
      </c>
      <c r="AL37" s="100" t="s">
        <v>45</v>
      </c>
      <c r="AM37" s="100" t="s">
        <v>46</v>
      </c>
      <c r="AN37" s="101" t="s">
        <v>40</v>
      </c>
      <c r="AO37" s="102" t="s">
        <v>39</v>
      </c>
    </row>
    <row r="38" spans="1:42" ht="16.5" customHeight="1" thickTop="1" thickBot="1">
      <c r="A38" s="43" t="s">
        <v>22</v>
      </c>
      <c r="B38" s="6" t="s">
        <v>29</v>
      </c>
      <c r="C38" s="7">
        <v>1</v>
      </c>
      <c r="D38" s="7">
        <v>1</v>
      </c>
      <c r="E38" s="8" t="s">
        <v>31</v>
      </c>
      <c r="F38" s="9"/>
      <c r="G38" s="10"/>
      <c r="H38" s="10"/>
      <c r="I38" s="10"/>
      <c r="J38" s="10"/>
      <c r="K38" s="10"/>
      <c r="L38" s="10"/>
      <c r="M38" s="79"/>
      <c r="N38" s="115" t="e">
        <f t="shared" ref="N38:N51" si="43">IF(G38&gt;H38,0,IF(ISNUMBER(MATCH(G38,H38:M38,0)),INDEX(H$4:M$4,MATCH(G38,H38:M38,0)),INDEX(H$4:M$4,MATCH(G38,H38:M38,-1))+1))</f>
        <v>#N/A</v>
      </c>
      <c r="O38" s="116" t="e">
        <f t="shared" ref="O38:O51" si="44">IF(G38&gt;H38,1,IF(ISNUMBER(MATCH(G38,H38:M38,0)),INDEX(H$3:M$3,MATCH(G38,H38:M38,0)),INDEX(H$3:M$3,MATCH(G38,H38:M38,-1)+1)))</f>
        <v>#N/A</v>
      </c>
      <c r="P38" s="117" t="str">
        <f t="shared" ref="P38:P51" si="45">IF(ISNUMBER(N38),N38,"")</f>
        <v/>
      </c>
      <c r="Q38" s="116" t="str">
        <f t="shared" ref="Q38:Q51" si="46">IF(ISNUMBER(O38),O38,"")</f>
        <v/>
      </c>
      <c r="R38" s="106" t="str">
        <f t="shared" ref="R38:R51" si="47">IF(G38,IF(I38,INDEX(H38:M38,MATCH(G38,H38:M38,-1))-INDEX(H38:M38,MATCH(G38,H38:M38,-1)+1),0),"")</f>
        <v/>
      </c>
      <c r="S38" s="106" t="str">
        <f t="shared" ref="S38:S51" si="48">IF(G38,INDEX(H38:M38,MATCH(G38,H38:M38,-1))-G38,"")</f>
        <v/>
      </c>
      <c r="T38" s="106" t="str">
        <f t="shared" ref="T38:T51" si="49">IF(I38,IF(G38,S38/R38,""),"")</f>
        <v/>
      </c>
      <c r="U38" s="106" t="str">
        <f t="shared" ref="U38:U51" si="50">IF(G38&gt;H16:H38,0,IF(G38,IF(I38,INDEX(H$3:M$3,MATCH(G38,H38:M38,-1)+1)-INDEX(H$3:M$3,MATCH(G38,H38:M38,-1)),0),""))</f>
        <v/>
      </c>
      <c r="V38" s="118" t="str">
        <f t="shared" ref="V38:V51" si="51">IF(G38,IF(I38,10*LOG10(W38),0),"")</f>
        <v/>
      </c>
      <c r="W38" s="119" t="str">
        <f t="shared" ref="W38:W51" si="52">IF(G38&gt;H38,1, IF(G38,IF(I38,(T38*U38)+INDEX(H$3:M$3,MATCH(G38,H38:M38,-1)),1),""))</f>
        <v/>
      </c>
      <c r="Y38" s="18"/>
      <c r="Z38" s="10"/>
      <c r="AA38" s="11"/>
      <c r="AB38" s="10"/>
      <c r="AC38" s="10"/>
      <c r="AD38" s="10"/>
      <c r="AE38" s="12"/>
      <c r="AF38" s="105" t="e">
        <f t="shared" ref="AF38:AF51" si="53">IF(ISNUMBER(MATCH(Y38,Z38:AE38,0)),INDEX(Z$4:AE$4,MATCH(Y38,Z38:AE38,0)),INDEX(Z$4:AE$4,MATCH(Y38,Z38:AE38,-1))+1)</f>
        <v>#N/A</v>
      </c>
      <c r="AG38" s="103" t="e">
        <f t="shared" ref="AG38" si="54">IF(Z38&gt;AA38,0,IF(ISNUMBER(MATCH(Z38,AA38:AF38,0)),INDEX(AA$4:AF$4,MATCH(Z38,AA38:AF38,0)),INDEX(AA$4:AF$4,MATCH(Z38,AA38:AF38,-1))+1))</f>
        <v>#N/A</v>
      </c>
      <c r="AH38" s="104" t="e">
        <f t="shared" ref="AH38" si="55">IF(Z38&gt;AA38,1,IF(ISNUMBER(MATCH(Z38,AA38:AF38,0)),INDEX(AA$3:AF$3,MATCH(Z38,AA38:AF38,0)),INDEX(AA$3:AF$3,MATCH(Z38,AA38:AF38,-1)+1)))</f>
        <v>#N/A</v>
      </c>
      <c r="AI38" s="105" t="str">
        <f t="shared" ref="AI38" si="56">IF(ISNUMBER(AG38),AG38,"")</f>
        <v/>
      </c>
      <c r="AJ38" s="104" t="str">
        <f t="shared" ref="AJ38" si="57">IF(ISNUMBER(AH38),AH38,"")</f>
        <v/>
      </c>
      <c r="AK38" s="106" t="str">
        <f t="shared" ref="AK38" si="58">IF(Z38,IF(AB38,INDEX(AA38:AF38,MATCH(Z38,AA38:AF38,-1))-INDEX(AA38:AF38,MATCH(Z38,AA38:AF38,-1)+1),0),"")</f>
        <v/>
      </c>
      <c r="AL38" s="106" t="str">
        <f t="shared" ref="AL38" si="59">IF(Z38,INDEX(AA38:AF38,MATCH(Z38,AA38:AF38,-1))-Z38,"")</f>
        <v/>
      </c>
      <c r="AM38" s="106" t="str">
        <f>IF(Z38,AL38/AK38,"")</f>
        <v/>
      </c>
      <c r="AN38" s="107" t="str">
        <f t="shared" ref="AN38" si="60">IF(Z38,IF(AB38,INDEX(AA$3:AF$3,MATCH(Z38,AA38:AF38,-1)+1)-INDEX(AA$3:AF$3,MATCH(Z38,AA38:AF38,-1)),0),"")</f>
        <v/>
      </c>
      <c r="AO38" s="108" t="str">
        <f t="shared" ref="AO38" si="61">IF(Z38,IF(AB38,10*LOG10(AP38),0),"")</f>
        <v/>
      </c>
      <c r="AP38" s="119" t="str">
        <f t="shared" ref="AP38" si="62">IF(Z38&gt;AA38,1, IF(Z38,IF(AB38,(AM38*AN38)+INDEX(AA$3:AF$3,MATCH(Z38,AA38:AF38,-1)),1),""))</f>
        <v/>
      </c>
    </row>
    <row r="39" spans="1:42" ht="16.5" customHeight="1" thickBot="1">
      <c r="A39" s="44"/>
      <c r="B39" s="24" t="s">
        <v>30</v>
      </c>
      <c r="C39" s="25">
        <v>2</v>
      </c>
      <c r="D39" s="25">
        <v>0.8</v>
      </c>
      <c r="E39" s="26" t="s">
        <v>32</v>
      </c>
      <c r="F39" s="27"/>
      <c r="G39" s="28"/>
      <c r="H39" s="28"/>
      <c r="I39" s="28"/>
      <c r="J39" s="28"/>
      <c r="K39" s="28"/>
      <c r="L39" s="28"/>
      <c r="M39" s="80"/>
      <c r="N39" s="115" t="e">
        <f t="shared" si="43"/>
        <v>#N/A</v>
      </c>
      <c r="O39" s="116" t="e">
        <f t="shared" si="44"/>
        <v>#N/A</v>
      </c>
      <c r="P39" s="117" t="str">
        <f t="shared" si="45"/>
        <v/>
      </c>
      <c r="Q39" s="116" t="str">
        <f t="shared" si="46"/>
        <v/>
      </c>
      <c r="R39" s="106" t="str">
        <f t="shared" si="47"/>
        <v/>
      </c>
      <c r="S39" s="106" t="str">
        <f t="shared" si="48"/>
        <v/>
      </c>
      <c r="T39" s="106" t="str">
        <f t="shared" si="49"/>
        <v/>
      </c>
      <c r="U39" s="106" t="str">
        <f t="shared" si="50"/>
        <v/>
      </c>
      <c r="V39" s="118" t="str">
        <f t="shared" si="51"/>
        <v/>
      </c>
      <c r="W39" s="119" t="str">
        <f t="shared" si="52"/>
        <v/>
      </c>
      <c r="Y39" s="29"/>
      <c r="Z39" s="28"/>
      <c r="AA39" s="29"/>
      <c r="AB39" s="28"/>
      <c r="AC39" s="28"/>
      <c r="AD39" s="28"/>
      <c r="AE39" s="30"/>
      <c r="AF39" s="139" t="e">
        <f t="shared" si="53"/>
        <v>#N/A</v>
      </c>
      <c r="AG39" s="140" t="e">
        <f t="shared" ref="AG39:AG51" si="63">IF(ISNUMBER(MATCH(Y39,Z39:AE39,0)),INDEX(Z$3:AE$3,MATCH(Y39,Z39:AE39,0)),INDEX(Z$3:AE$3,MATCH(Y39,Z39:AE39,-1)+1))</f>
        <v>#N/A</v>
      </c>
      <c r="AH39" s="141" t="str">
        <f t="shared" ref="AH39:AH51" si="64">IF(ISNUMBER(AF39),AF39,"")</f>
        <v/>
      </c>
      <c r="AI39" s="142" t="str">
        <f t="shared" ref="AI39:AI51" si="65">IF(ISNUMBER(AG39),AG39,"")</f>
        <v/>
      </c>
      <c r="AJ39" s="95" t="str">
        <f t="shared" ref="AJ39:AJ51" si="66">IF(Y39,IF(AA39,INDEX(Z39:AE39,MATCH(Y39,Z39:AE39,-1))-INDEX(Z39:AE39,MATCH(Y39,Z39:AE39,-1)+1),0),"")</f>
        <v/>
      </c>
      <c r="AK39" s="95" t="str">
        <f t="shared" ref="AK39:AK51" si="67">IF(Y39,INDEX(Z39:AE39,MATCH(Y39,Z39:AE39,-1))-Y39,"")</f>
        <v/>
      </c>
      <c r="AL39" s="95" t="str">
        <f t="shared" ref="AL39:AL51" si="68">IF(Y39,AK39/AJ39,"")</f>
        <v/>
      </c>
      <c r="AM39" s="95" t="str">
        <f t="shared" ref="AM39:AM51" si="69">IF(Y39,IF(AA39,INDEX(Z$3:AE$3,MATCH(Y39,Z39:AE39,-1)+1)-INDEX(Z$3:AE$3,MATCH(Y39,Z39:AE39,-1)),0),"")</f>
        <v/>
      </c>
      <c r="AN39" s="143" t="str">
        <f t="shared" ref="AN39:AN51" si="70">IF(Y39,IF(AA39,10*LOG10(AO39),0),"")</f>
        <v/>
      </c>
      <c r="AO39" s="144" t="str">
        <f t="shared" ref="AO39:AO51" si="71">IF(Y39,IF(AA39,(AL39*AM39)+INDEX(Z$3:AE$3,MATCH(Y39,Z39:AE39,-1)),1),"")</f>
        <v/>
      </c>
    </row>
    <row r="40" spans="1:42" ht="16.5" thickTop="1" thickBot="1">
      <c r="A40" s="176" t="s">
        <v>23</v>
      </c>
      <c r="B40" s="6" t="s">
        <v>29</v>
      </c>
      <c r="C40" s="7">
        <v>1</v>
      </c>
      <c r="D40" s="7">
        <v>1</v>
      </c>
      <c r="E40" s="8" t="s">
        <v>31</v>
      </c>
      <c r="F40" s="9"/>
      <c r="G40" s="10">
        <v>2.3E-3</v>
      </c>
      <c r="H40" s="10">
        <v>2.3E-3</v>
      </c>
      <c r="I40" s="10"/>
      <c r="J40" s="10"/>
      <c r="K40" s="10"/>
      <c r="L40" s="10"/>
      <c r="M40" s="81"/>
      <c r="N40" s="115">
        <f t="shared" si="43"/>
        <v>0</v>
      </c>
      <c r="O40" s="116">
        <f t="shared" si="44"/>
        <v>1</v>
      </c>
      <c r="P40" s="117">
        <f t="shared" si="45"/>
        <v>0</v>
      </c>
      <c r="Q40" s="116">
        <f t="shared" si="46"/>
        <v>1</v>
      </c>
      <c r="R40" s="106">
        <f t="shared" si="47"/>
        <v>0</v>
      </c>
      <c r="S40" s="106">
        <f t="shared" si="48"/>
        <v>0</v>
      </c>
      <c r="T40" s="106" t="str">
        <f t="shared" si="49"/>
        <v/>
      </c>
      <c r="U40" s="106">
        <f t="shared" si="50"/>
        <v>0</v>
      </c>
      <c r="V40" s="118">
        <f t="shared" si="51"/>
        <v>0</v>
      </c>
      <c r="W40" s="119">
        <f t="shared" si="52"/>
        <v>1</v>
      </c>
      <c r="Y40" s="18">
        <v>4.4000000000000003E-3</v>
      </c>
      <c r="Z40" s="10">
        <v>4.4000000000000003E-3</v>
      </c>
      <c r="AA40" s="18"/>
      <c r="AB40" s="10"/>
      <c r="AC40" s="10"/>
      <c r="AD40" s="10"/>
      <c r="AE40" s="12"/>
      <c r="AF40" s="122">
        <f t="shared" si="53"/>
        <v>0</v>
      </c>
      <c r="AG40" s="145">
        <f t="shared" si="63"/>
        <v>1</v>
      </c>
      <c r="AH40" s="146">
        <f t="shared" si="64"/>
        <v>0</v>
      </c>
      <c r="AI40" s="124">
        <f t="shared" si="65"/>
        <v>1</v>
      </c>
      <c r="AJ40" s="95">
        <f t="shared" si="66"/>
        <v>0</v>
      </c>
      <c r="AK40" s="95">
        <f t="shared" si="67"/>
        <v>0</v>
      </c>
      <c r="AL40" s="95" t="e">
        <f t="shared" si="68"/>
        <v>#DIV/0!</v>
      </c>
      <c r="AM40" s="95">
        <f t="shared" si="69"/>
        <v>0</v>
      </c>
      <c r="AN40" s="123">
        <f t="shared" si="70"/>
        <v>0</v>
      </c>
      <c r="AO40" s="147">
        <f t="shared" si="71"/>
        <v>1</v>
      </c>
    </row>
    <row r="41" spans="1:42" ht="15.75" thickBot="1">
      <c r="A41" s="177"/>
      <c r="B41" s="24" t="s">
        <v>30</v>
      </c>
      <c r="C41" s="25">
        <v>2</v>
      </c>
      <c r="D41" s="25">
        <v>0.8</v>
      </c>
      <c r="E41" s="26" t="s">
        <v>32</v>
      </c>
      <c r="F41" s="27"/>
      <c r="G41" s="28">
        <v>1.26E-2</v>
      </c>
      <c r="H41" s="28">
        <v>1.26E-2</v>
      </c>
      <c r="I41" s="28"/>
      <c r="J41" s="28"/>
      <c r="K41" s="28"/>
      <c r="L41" s="28"/>
      <c r="M41" s="80"/>
      <c r="N41" s="115">
        <f t="shared" si="43"/>
        <v>0</v>
      </c>
      <c r="O41" s="116">
        <f t="shared" si="44"/>
        <v>1</v>
      </c>
      <c r="P41" s="117">
        <f t="shared" si="45"/>
        <v>0</v>
      </c>
      <c r="Q41" s="116">
        <f t="shared" si="46"/>
        <v>1</v>
      </c>
      <c r="R41" s="106">
        <f t="shared" si="47"/>
        <v>0</v>
      </c>
      <c r="S41" s="106">
        <f t="shared" si="48"/>
        <v>0</v>
      </c>
      <c r="T41" s="106" t="str">
        <f t="shared" si="49"/>
        <v/>
      </c>
      <c r="U41" s="106">
        <f t="shared" si="50"/>
        <v>0</v>
      </c>
      <c r="V41" s="118">
        <f t="shared" si="51"/>
        <v>0</v>
      </c>
      <c r="W41" s="119">
        <f t="shared" si="52"/>
        <v>1</v>
      </c>
      <c r="Y41" s="29">
        <v>1.9300000000000001E-2</v>
      </c>
      <c r="Z41" s="28">
        <v>1.9300000000000001E-2</v>
      </c>
      <c r="AA41" s="29"/>
      <c r="AB41" s="28"/>
      <c r="AC41" s="28"/>
      <c r="AD41" s="28"/>
      <c r="AE41" s="30"/>
      <c r="AF41" s="139">
        <f t="shared" si="53"/>
        <v>0</v>
      </c>
      <c r="AG41" s="140">
        <f t="shared" si="63"/>
        <v>1</v>
      </c>
      <c r="AH41" s="141">
        <f t="shared" si="64"/>
        <v>0</v>
      </c>
      <c r="AI41" s="142">
        <f t="shared" si="65"/>
        <v>1</v>
      </c>
      <c r="AJ41" s="95">
        <f t="shared" si="66"/>
        <v>0</v>
      </c>
      <c r="AK41" s="95">
        <f t="shared" si="67"/>
        <v>0</v>
      </c>
      <c r="AL41" s="95" t="e">
        <f t="shared" si="68"/>
        <v>#DIV/0!</v>
      </c>
      <c r="AM41" s="95">
        <f t="shared" si="69"/>
        <v>0</v>
      </c>
      <c r="AN41" s="143">
        <f t="shared" si="70"/>
        <v>0</v>
      </c>
      <c r="AO41" s="144">
        <f t="shared" si="71"/>
        <v>1</v>
      </c>
    </row>
    <row r="42" spans="1:42" ht="16.5" thickTop="1" thickBot="1">
      <c r="A42" s="176" t="s">
        <v>28</v>
      </c>
      <c r="B42" s="6" t="s">
        <v>29</v>
      </c>
      <c r="C42" s="7">
        <v>1</v>
      </c>
      <c r="D42" s="7">
        <v>1</v>
      </c>
      <c r="E42" s="8" t="s">
        <v>31</v>
      </c>
      <c r="F42" s="9"/>
      <c r="G42" s="10">
        <v>4.1999999999999997E-3</v>
      </c>
      <c r="H42" s="10">
        <v>4.3E-3</v>
      </c>
      <c r="I42" s="10">
        <v>4.0000000000000001E-3</v>
      </c>
      <c r="J42" s="10">
        <v>3.5000000000000001E-3</v>
      </c>
      <c r="K42" s="10">
        <v>3.2000000000000002E-3</v>
      </c>
      <c r="L42" s="10">
        <v>3.0000000000000001E-3</v>
      </c>
      <c r="M42" s="81">
        <v>2.7000000000000001E-3</v>
      </c>
      <c r="N42" s="115">
        <f t="shared" si="43"/>
        <v>1</v>
      </c>
      <c r="O42" s="116">
        <f t="shared" si="44"/>
        <v>1.2589254117941673</v>
      </c>
      <c r="P42" s="117">
        <f t="shared" si="45"/>
        <v>1</v>
      </c>
      <c r="Q42" s="116">
        <f t="shared" si="46"/>
        <v>1.2589254117941673</v>
      </c>
      <c r="R42" s="106">
        <f t="shared" si="47"/>
        <v>2.9999999999999992E-4</v>
      </c>
      <c r="S42" s="106">
        <f t="shared" si="48"/>
        <v>1.0000000000000026E-4</v>
      </c>
      <c r="T42" s="106">
        <f t="shared" si="49"/>
        <v>0.33333333333333431</v>
      </c>
      <c r="U42" s="106">
        <f t="shared" si="50"/>
        <v>0.25892541179416728</v>
      </c>
      <c r="V42" s="118">
        <f t="shared" si="51"/>
        <v>0.35953166004179771</v>
      </c>
      <c r="W42" s="119">
        <f t="shared" si="52"/>
        <v>1.0863084705980559</v>
      </c>
      <c r="Y42" s="18">
        <v>0</v>
      </c>
      <c r="Z42" s="10">
        <v>0</v>
      </c>
      <c r="AA42" s="18">
        <v>0</v>
      </c>
      <c r="AB42" s="10">
        <v>0</v>
      </c>
      <c r="AC42" s="10">
        <v>0</v>
      </c>
      <c r="AD42" s="10">
        <v>0</v>
      </c>
      <c r="AE42" s="12">
        <v>0</v>
      </c>
      <c r="AF42" s="122">
        <f t="shared" si="53"/>
        <v>0</v>
      </c>
      <c r="AG42" s="145">
        <f t="shared" si="63"/>
        <v>1</v>
      </c>
      <c r="AH42" s="146">
        <f t="shared" si="64"/>
        <v>0</v>
      </c>
      <c r="AI42" s="124">
        <f t="shared" si="65"/>
        <v>1</v>
      </c>
      <c r="AJ42" s="95" t="str">
        <f t="shared" si="66"/>
        <v/>
      </c>
      <c r="AK42" s="95" t="str">
        <f t="shared" si="67"/>
        <v/>
      </c>
      <c r="AL42" s="95" t="str">
        <f t="shared" si="68"/>
        <v/>
      </c>
      <c r="AM42" s="95" t="str">
        <f t="shared" si="69"/>
        <v/>
      </c>
      <c r="AN42" s="123" t="str">
        <f t="shared" si="70"/>
        <v/>
      </c>
      <c r="AO42" s="147" t="str">
        <f t="shared" si="71"/>
        <v/>
      </c>
    </row>
    <row r="43" spans="1:42" ht="15.75" thickBot="1">
      <c r="A43" s="177"/>
      <c r="B43" s="24" t="s">
        <v>30</v>
      </c>
      <c r="C43" s="25">
        <v>2</v>
      </c>
      <c r="D43" s="25">
        <v>0.8</v>
      </c>
      <c r="E43" s="26" t="s">
        <v>32</v>
      </c>
      <c r="F43" s="27"/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80">
        <v>0</v>
      </c>
      <c r="N43" s="115">
        <f t="shared" si="43"/>
        <v>0</v>
      </c>
      <c r="O43" s="116">
        <f t="shared" si="44"/>
        <v>1</v>
      </c>
      <c r="P43" s="117">
        <f t="shared" si="45"/>
        <v>0</v>
      </c>
      <c r="Q43" s="116">
        <f t="shared" si="46"/>
        <v>1</v>
      </c>
      <c r="R43" s="106" t="str">
        <f t="shared" si="47"/>
        <v/>
      </c>
      <c r="S43" s="106" t="str">
        <f t="shared" si="48"/>
        <v/>
      </c>
      <c r="T43" s="106" t="str">
        <f t="shared" si="49"/>
        <v/>
      </c>
      <c r="U43" s="106" t="str">
        <f t="shared" si="50"/>
        <v/>
      </c>
      <c r="V43" s="118" t="str">
        <f t="shared" si="51"/>
        <v/>
      </c>
      <c r="W43" s="119" t="str">
        <f t="shared" si="52"/>
        <v/>
      </c>
      <c r="Y43" s="29">
        <v>0</v>
      </c>
      <c r="Z43" s="28">
        <v>0</v>
      </c>
      <c r="AA43" s="29">
        <v>0</v>
      </c>
      <c r="AB43" s="28">
        <v>0</v>
      </c>
      <c r="AC43" s="28">
        <v>0</v>
      </c>
      <c r="AD43" s="28">
        <v>0</v>
      </c>
      <c r="AE43" s="30">
        <v>0</v>
      </c>
      <c r="AF43" s="139">
        <f t="shared" si="53"/>
        <v>0</v>
      </c>
      <c r="AG43" s="140">
        <f t="shared" si="63"/>
        <v>1</v>
      </c>
      <c r="AH43" s="141">
        <f t="shared" si="64"/>
        <v>0</v>
      </c>
      <c r="AI43" s="142">
        <f t="shared" si="65"/>
        <v>1</v>
      </c>
      <c r="AJ43" s="95" t="str">
        <f t="shared" si="66"/>
        <v/>
      </c>
      <c r="AK43" s="95" t="str">
        <f t="shared" si="67"/>
        <v/>
      </c>
      <c r="AL43" s="95" t="str">
        <f t="shared" si="68"/>
        <v/>
      </c>
      <c r="AM43" s="95" t="str">
        <f t="shared" si="69"/>
        <v/>
      </c>
      <c r="AN43" s="143" t="str">
        <f t="shared" si="70"/>
        <v/>
      </c>
      <c r="AO43" s="144" t="str">
        <f t="shared" si="71"/>
        <v/>
      </c>
    </row>
    <row r="44" spans="1:42" ht="16.5" thickTop="1" thickBot="1">
      <c r="A44" s="176" t="s">
        <v>24</v>
      </c>
      <c r="B44" s="6" t="s">
        <v>29</v>
      </c>
      <c r="C44" s="7">
        <v>1</v>
      </c>
      <c r="D44" s="7">
        <v>1</v>
      </c>
      <c r="E44" s="8" t="s">
        <v>31</v>
      </c>
      <c r="F44" s="9"/>
      <c r="G44" s="10">
        <v>1.2800000000000001E-2</v>
      </c>
      <c r="H44" s="10">
        <v>1.2999999999999999E-2</v>
      </c>
      <c r="I44" s="10">
        <v>1.17E-2</v>
      </c>
      <c r="J44" s="10"/>
      <c r="K44" s="10"/>
      <c r="L44" s="10"/>
      <c r="M44" s="81"/>
      <c r="N44" s="115">
        <f t="shared" si="43"/>
        <v>1</v>
      </c>
      <c r="O44" s="116">
        <f t="shared" si="44"/>
        <v>1.2589254117941673</v>
      </c>
      <c r="P44" s="117">
        <f t="shared" si="45"/>
        <v>1</v>
      </c>
      <c r="Q44" s="116">
        <f t="shared" si="46"/>
        <v>1.2589254117941673</v>
      </c>
      <c r="R44" s="106">
        <f t="shared" si="47"/>
        <v>1.2999999999999991E-3</v>
      </c>
      <c r="S44" s="106">
        <f t="shared" si="48"/>
        <v>1.9999999999999879E-4</v>
      </c>
      <c r="T44" s="106">
        <f t="shared" si="49"/>
        <v>0.15384615384615302</v>
      </c>
      <c r="U44" s="106">
        <f t="shared" si="50"/>
        <v>0.25892541179416728</v>
      </c>
      <c r="V44" s="118">
        <f t="shared" si="51"/>
        <v>0.16964297164900755</v>
      </c>
      <c r="W44" s="119">
        <f t="shared" si="52"/>
        <v>1.0398346787375641</v>
      </c>
      <c r="Y44" s="18">
        <v>3.9699999999999999E-2</v>
      </c>
      <c r="Z44" s="10">
        <v>4.1000000000000002E-2</v>
      </c>
      <c r="AA44" s="18">
        <v>3.6400000000000002E-2</v>
      </c>
      <c r="AB44" s="10"/>
      <c r="AC44" s="10"/>
      <c r="AD44" s="10"/>
      <c r="AE44" s="12"/>
      <c r="AF44" s="122">
        <f t="shared" si="53"/>
        <v>1</v>
      </c>
      <c r="AG44" s="145">
        <f t="shared" si="63"/>
        <v>1.2589254117941673</v>
      </c>
      <c r="AH44" s="146">
        <f t="shared" si="64"/>
        <v>1</v>
      </c>
      <c r="AI44" s="124">
        <f t="shared" si="65"/>
        <v>1.2589254117941673</v>
      </c>
      <c r="AJ44" s="95">
        <f t="shared" si="66"/>
        <v>4.5999999999999999E-3</v>
      </c>
      <c r="AK44" s="95">
        <f t="shared" si="67"/>
        <v>1.3000000000000025E-3</v>
      </c>
      <c r="AL44" s="95">
        <f t="shared" si="68"/>
        <v>0.28260869565217445</v>
      </c>
      <c r="AM44" s="95">
        <f t="shared" si="69"/>
        <v>0.25892541179416728</v>
      </c>
      <c r="AN44" s="123">
        <f t="shared" si="70"/>
        <v>0.30670374230280945</v>
      </c>
      <c r="AO44" s="147">
        <f t="shared" si="71"/>
        <v>1.0731745728983517</v>
      </c>
    </row>
    <row r="45" spans="1:42" ht="15.75" thickBot="1">
      <c r="A45" s="177"/>
      <c r="B45" s="24" t="s">
        <v>30</v>
      </c>
      <c r="C45" s="25">
        <v>2</v>
      </c>
      <c r="D45" s="25">
        <v>0.8</v>
      </c>
      <c r="E45" s="26" t="s">
        <v>32</v>
      </c>
      <c r="F45" s="27"/>
      <c r="G45" s="28">
        <v>2.8E-3</v>
      </c>
      <c r="H45" s="28">
        <v>1.0800000000000001E-2</v>
      </c>
      <c r="I45" s="28">
        <v>9.2999999999999992E-3</v>
      </c>
      <c r="J45" s="28"/>
      <c r="K45" s="28"/>
      <c r="L45" s="28"/>
      <c r="M45" s="80"/>
      <c r="N45" s="115">
        <f t="shared" si="43"/>
        <v>2</v>
      </c>
      <c r="O45" s="116">
        <f t="shared" si="44"/>
        <v>1.5848931924611136</v>
      </c>
      <c r="P45" s="117">
        <f t="shared" si="45"/>
        <v>2</v>
      </c>
      <c r="Q45" s="116">
        <f t="shared" si="46"/>
        <v>1.5848931924611136</v>
      </c>
      <c r="R45" s="106">
        <f t="shared" si="47"/>
        <v>9.2999999999999992E-3</v>
      </c>
      <c r="S45" s="106">
        <f t="shared" si="48"/>
        <v>6.4999999999999988E-3</v>
      </c>
      <c r="T45" s="106">
        <f t="shared" si="49"/>
        <v>0.69892473118279563</v>
      </c>
      <c r="U45" s="106">
        <f t="shared" si="50"/>
        <v>0.32596778066694632</v>
      </c>
      <c r="V45" s="118">
        <f t="shared" si="51"/>
        <v>1.7223863516890501</v>
      </c>
      <c r="W45" s="119">
        <f t="shared" si="52"/>
        <v>1.4867523552710653</v>
      </c>
      <c r="Y45" s="29">
        <v>5.5999999999999999E-3</v>
      </c>
      <c r="Z45" s="28">
        <v>8.3999999999999995E-3</v>
      </c>
      <c r="AA45" s="29">
        <v>6.4000000000000003E-3</v>
      </c>
      <c r="AB45" s="28"/>
      <c r="AC45" s="28"/>
      <c r="AD45" s="28"/>
      <c r="AE45" s="30"/>
      <c r="AF45" s="139">
        <f t="shared" si="53"/>
        <v>2</v>
      </c>
      <c r="AG45" s="140">
        <f t="shared" si="63"/>
        <v>1.5848931924611136</v>
      </c>
      <c r="AH45" s="141">
        <f t="shared" si="64"/>
        <v>2</v>
      </c>
      <c r="AI45" s="142">
        <f t="shared" si="65"/>
        <v>1.5848931924611136</v>
      </c>
      <c r="AJ45" s="95">
        <f t="shared" si="66"/>
        <v>6.4000000000000003E-3</v>
      </c>
      <c r="AK45" s="95">
        <f t="shared" si="67"/>
        <v>8.0000000000000036E-4</v>
      </c>
      <c r="AL45" s="95">
        <f t="shared" si="68"/>
        <v>0.12500000000000006</v>
      </c>
      <c r="AM45" s="95">
        <f t="shared" si="69"/>
        <v>0.32596778066694632</v>
      </c>
      <c r="AN45" s="143">
        <f t="shared" si="70"/>
        <v>1.1383355692798909</v>
      </c>
      <c r="AO45" s="144">
        <f t="shared" si="71"/>
        <v>1.2996713843775356</v>
      </c>
    </row>
    <row r="46" spans="1:42" ht="16.5" thickTop="1" thickBot="1">
      <c r="A46" s="176" t="s">
        <v>25</v>
      </c>
      <c r="B46" s="6" t="s">
        <v>29</v>
      </c>
      <c r="C46" s="7">
        <v>1</v>
      </c>
      <c r="D46" s="7">
        <v>1</v>
      </c>
      <c r="E46" s="8" t="s">
        <v>31</v>
      </c>
      <c r="F46" s="9">
        <v>3.9100000000000003E-2</v>
      </c>
      <c r="G46" s="10">
        <v>2.6880000000000001E-2</v>
      </c>
      <c r="H46" s="10">
        <v>2.7334000000000001E-2</v>
      </c>
      <c r="I46" s="10">
        <v>2.5152999999999998E-2</v>
      </c>
      <c r="J46" s="10">
        <v>2.2655999999999999E-2</v>
      </c>
      <c r="K46" s="10">
        <v>2.0957E-2</v>
      </c>
      <c r="L46" s="10">
        <v>1.9354E-2</v>
      </c>
      <c r="M46" s="81">
        <v>1.8182E-2</v>
      </c>
      <c r="N46" s="115">
        <f t="shared" si="43"/>
        <v>1</v>
      </c>
      <c r="O46" s="116">
        <f t="shared" si="44"/>
        <v>1.2589254117941673</v>
      </c>
      <c r="P46" s="117">
        <f t="shared" si="45"/>
        <v>1</v>
      </c>
      <c r="Q46" s="116">
        <f t="shared" si="46"/>
        <v>1.2589254117941673</v>
      </c>
      <c r="R46" s="106">
        <f t="shared" si="47"/>
        <v>2.1810000000000024E-3</v>
      </c>
      <c r="S46" s="106">
        <f t="shared" si="48"/>
        <v>4.5399999999999954E-4</v>
      </c>
      <c r="T46" s="106">
        <f t="shared" si="49"/>
        <v>0.20816139385602891</v>
      </c>
      <c r="U46" s="106">
        <f t="shared" si="50"/>
        <v>0.25892541179416728</v>
      </c>
      <c r="V46" s="118">
        <f t="shared" si="51"/>
        <v>0.22798693512572821</v>
      </c>
      <c r="W46" s="119">
        <f t="shared" si="52"/>
        <v>1.0538982746238201</v>
      </c>
      <c r="Y46" s="18"/>
      <c r="Z46" s="10"/>
      <c r="AA46" s="18"/>
      <c r="AB46" s="10"/>
      <c r="AC46" s="10"/>
      <c r="AD46" s="10"/>
      <c r="AE46" s="12"/>
      <c r="AF46" s="122" t="e">
        <f t="shared" si="53"/>
        <v>#N/A</v>
      </c>
      <c r="AG46" s="145" t="e">
        <f t="shared" si="63"/>
        <v>#N/A</v>
      </c>
      <c r="AH46" s="146" t="str">
        <f t="shared" si="64"/>
        <v/>
      </c>
      <c r="AI46" s="124" t="str">
        <f t="shared" si="65"/>
        <v/>
      </c>
      <c r="AJ46" s="95" t="str">
        <f t="shared" si="66"/>
        <v/>
      </c>
      <c r="AK46" s="95" t="str">
        <f t="shared" si="67"/>
        <v/>
      </c>
      <c r="AL46" s="95" t="str">
        <f t="shared" si="68"/>
        <v/>
      </c>
      <c r="AM46" s="95" t="str">
        <f t="shared" si="69"/>
        <v/>
      </c>
      <c r="AN46" s="123" t="str">
        <f t="shared" si="70"/>
        <v/>
      </c>
      <c r="AO46" s="147" t="str">
        <f t="shared" si="71"/>
        <v/>
      </c>
    </row>
    <row r="47" spans="1:42" ht="15.75" thickBot="1">
      <c r="A47" s="177"/>
      <c r="B47" s="24" t="s">
        <v>30</v>
      </c>
      <c r="C47" s="25">
        <v>2</v>
      </c>
      <c r="D47" s="25">
        <v>0.8</v>
      </c>
      <c r="E47" s="26" t="s">
        <v>32</v>
      </c>
      <c r="F47" s="27"/>
      <c r="G47" s="28"/>
      <c r="H47" s="28"/>
      <c r="I47" s="28"/>
      <c r="J47" s="28"/>
      <c r="K47" s="28"/>
      <c r="L47" s="28"/>
      <c r="M47" s="80"/>
      <c r="N47" s="115" t="e">
        <f t="shared" si="43"/>
        <v>#N/A</v>
      </c>
      <c r="O47" s="116" t="e">
        <f t="shared" si="44"/>
        <v>#N/A</v>
      </c>
      <c r="P47" s="117" t="str">
        <f t="shared" si="45"/>
        <v/>
      </c>
      <c r="Q47" s="116" t="str">
        <f t="shared" si="46"/>
        <v/>
      </c>
      <c r="R47" s="106" t="str">
        <f t="shared" si="47"/>
        <v/>
      </c>
      <c r="S47" s="106" t="str">
        <f t="shared" si="48"/>
        <v/>
      </c>
      <c r="T47" s="106" t="str">
        <f t="shared" si="49"/>
        <v/>
      </c>
      <c r="U47" s="106" t="str">
        <f t="shared" si="50"/>
        <v/>
      </c>
      <c r="V47" s="118" t="str">
        <f t="shared" si="51"/>
        <v/>
      </c>
      <c r="W47" s="119" t="str">
        <f t="shared" si="52"/>
        <v/>
      </c>
      <c r="Y47" s="29"/>
      <c r="Z47" s="28"/>
      <c r="AA47" s="29"/>
      <c r="AB47" s="28"/>
      <c r="AC47" s="28"/>
      <c r="AD47" s="28"/>
      <c r="AE47" s="30"/>
      <c r="AF47" s="139" t="e">
        <f t="shared" si="53"/>
        <v>#N/A</v>
      </c>
      <c r="AG47" s="140" t="e">
        <f t="shared" si="63"/>
        <v>#N/A</v>
      </c>
      <c r="AH47" s="141" t="str">
        <f t="shared" si="64"/>
        <v/>
      </c>
      <c r="AI47" s="142" t="str">
        <f t="shared" si="65"/>
        <v/>
      </c>
      <c r="AJ47" s="95" t="str">
        <f t="shared" si="66"/>
        <v/>
      </c>
      <c r="AK47" s="95" t="str">
        <f t="shared" si="67"/>
        <v/>
      </c>
      <c r="AL47" s="95" t="str">
        <f t="shared" si="68"/>
        <v/>
      </c>
      <c r="AM47" s="95" t="str">
        <f t="shared" si="69"/>
        <v/>
      </c>
      <c r="AN47" s="143" t="str">
        <f t="shared" si="70"/>
        <v/>
      </c>
      <c r="AO47" s="144" t="str">
        <f t="shared" si="71"/>
        <v/>
      </c>
    </row>
    <row r="48" spans="1:42" ht="16.5" thickTop="1" thickBot="1">
      <c r="A48" s="176" t="s">
        <v>33</v>
      </c>
      <c r="B48" s="6" t="s">
        <v>29</v>
      </c>
      <c r="C48" s="7">
        <v>1</v>
      </c>
      <c r="D48" s="7">
        <v>1</v>
      </c>
      <c r="E48" s="8" t="s">
        <v>31</v>
      </c>
      <c r="F48" s="9">
        <v>2.47E-2</v>
      </c>
      <c r="G48" s="10">
        <v>9.2999999999999992E-3</v>
      </c>
      <c r="H48" s="10">
        <v>9.4999999999999998E-3</v>
      </c>
      <c r="I48" s="10">
        <v>8.0000000000000002E-3</v>
      </c>
      <c r="J48" s="10">
        <v>6.8999999999999999E-3</v>
      </c>
      <c r="K48" s="10">
        <v>5.7999999999999996E-3</v>
      </c>
      <c r="L48" s="10">
        <v>4.8999999999999998E-3</v>
      </c>
      <c r="M48" s="81">
        <v>4.1999999999999997E-3</v>
      </c>
      <c r="N48" s="115">
        <f t="shared" si="43"/>
        <v>1</v>
      </c>
      <c r="O48" s="116">
        <f t="shared" si="44"/>
        <v>1.2589254117941673</v>
      </c>
      <c r="P48" s="117">
        <f t="shared" si="45"/>
        <v>1</v>
      </c>
      <c r="Q48" s="116">
        <f t="shared" si="46"/>
        <v>1.2589254117941673</v>
      </c>
      <c r="R48" s="106">
        <f t="shared" si="47"/>
        <v>1.4999999999999996E-3</v>
      </c>
      <c r="S48" s="106">
        <f t="shared" si="48"/>
        <v>2.0000000000000052E-4</v>
      </c>
      <c r="T48" s="106">
        <f t="shared" si="49"/>
        <v>0.13333333333333372</v>
      </c>
      <c r="U48" s="106">
        <f t="shared" si="50"/>
        <v>0.25892541179416728</v>
      </c>
      <c r="V48" s="118">
        <f t="shared" si="51"/>
        <v>0.14740313530914445</v>
      </c>
      <c r="W48" s="119">
        <f t="shared" si="52"/>
        <v>1.0345233882392224</v>
      </c>
      <c r="Y48" s="18">
        <v>2.6200000000000001E-2</v>
      </c>
      <c r="Z48" s="10">
        <v>2.6800000000000001E-2</v>
      </c>
      <c r="AA48" s="18">
        <v>2.3E-2</v>
      </c>
      <c r="AB48" s="10">
        <v>1.8499999999999999E-2</v>
      </c>
      <c r="AC48" s="10">
        <v>1.5599999999999999E-2</v>
      </c>
      <c r="AD48" s="10">
        <v>1.14E-2</v>
      </c>
      <c r="AE48" s="12">
        <v>9.1000000000000004E-3</v>
      </c>
      <c r="AF48" s="122">
        <f t="shared" si="53"/>
        <v>1</v>
      </c>
      <c r="AG48" s="145">
        <f t="shared" si="63"/>
        <v>1.2589254117941673</v>
      </c>
      <c r="AH48" s="146">
        <f t="shared" si="64"/>
        <v>1</v>
      </c>
      <c r="AI48" s="124">
        <f t="shared" si="65"/>
        <v>1.2589254117941673</v>
      </c>
      <c r="AJ48" s="95">
        <f t="shared" si="66"/>
        <v>3.8000000000000013E-3</v>
      </c>
      <c r="AK48" s="95">
        <f t="shared" si="67"/>
        <v>5.9999999999999984E-4</v>
      </c>
      <c r="AL48" s="95">
        <f t="shared" si="68"/>
        <v>0.15789473684210517</v>
      </c>
      <c r="AM48" s="95">
        <f t="shared" si="69"/>
        <v>0.25892541179416728</v>
      </c>
      <c r="AN48" s="123">
        <f t="shared" si="70"/>
        <v>0.17401898781102262</v>
      </c>
      <c r="AO48" s="147">
        <f t="shared" si="71"/>
        <v>1.0408829597569738</v>
      </c>
    </row>
    <row r="49" spans="1:42" ht="15.75" thickBot="1">
      <c r="A49" s="177"/>
      <c r="B49" s="24" t="s">
        <v>30</v>
      </c>
      <c r="C49" s="25">
        <v>2</v>
      </c>
      <c r="D49" s="25">
        <v>0.8</v>
      </c>
      <c r="E49" s="26" t="s">
        <v>32</v>
      </c>
      <c r="F49" s="27">
        <v>2.0000000000000001E-4</v>
      </c>
      <c r="G49" s="28">
        <v>3.3999999999999998E-3</v>
      </c>
      <c r="H49" s="28">
        <v>3.3999999999999998E-3</v>
      </c>
      <c r="I49" s="28">
        <v>3.2000000000000002E-3</v>
      </c>
      <c r="J49" s="28"/>
      <c r="K49" s="28"/>
      <c r="L49" s="28"/>
      <c r="M49" s="80"/>
      <c r="N49" s="115">
        <f t="shared" si="43"/>
        <v>0</v>
      </c>
      <c r="O49" s="116">
        <f t="shared" si="44"/>
        <v>1</v>
      </c>
      <c r="P49" s="117">
        <f t="shared" si="45"/>
        <v>0</v>
      </c>
      <c r="Q49" s="116">
        <f t="shared" si="46"/>
        <v>1</v>
      </c>
      <c r="R49" s="106">
        <f t="shared" si="47"/>
        <v>1.9999999999999966E-4</v>
      </c>
      <c r="S49" s="106">
        <f t="shared" si="48"/>
        <v>0</v>
      </c>
      <c r="T49" s="106">
        <f t="shared" si="49"/>
        <v>0</v>
      </c>
      <c r="U49" s="106">
        <f t="shared" si="50"/>
        <v>0.25892541179416728</v>
      </c>
      <c r="V49" s="118">
        <f t="shared" si="51"/>
        <v>0</v>
      </c>
      <c r="W49" s="119">
        <f t="shared" si="52"/>
        <v>1</v>
      </c>
      <c r="Y49" s="29"/>
      <c r="Z49" s="28"/>
      <c r="AA49" s="29"/>
      <c r="AB49" s="28"/>
      <c r="AC49" s="28"/>
      <c r="AD49" s="28"/>
      <c r="AE49" s="30"/>
      <c r="AF49" s="139" t="e">
        <f t="shared" si="53"/>
        <v>#N/A</v>
      </c>
      <c r="AG49" s="140" t="e">
        <f t="shared" si="63"/>
        <v>#N/A</v>
      </c>
      <c r="AH49" s="141" t="str">
        <f t="shared" si="64"/>
        <v/>
      </c>
      <c r="AI49" s="142" t="str">
        <f t="shared" si="65"/>
        <v/>
      </c>
      <c r="AJ49" s="95" t="str">
        <f t="shared" si="66"/>
        <v/>
      </c>
      <c r="AK49" s="95" t="str">
        <f t="shared" si="67"/>
        <v/>
      </c>
      <c r="AL49" s="95" t="str">
        <f t="shared" si="68"/>
        <v/>
      </c>
      <c r="AM49" s="95" t="str">
        <f t="shared" si="69"/>
        <v/>
      </c>
      <c r="AN49" s="143" t="str">
        <f t="shared" si="70"/>
        <v/>
      </c>
      <c r="AO49" s="144" t="str">
        <f t="shared" si="71"/>
        <v/>
      </c>
    </row>
    <row r="50" spans="1:42" ht="16.5" thickTop="1" thickBot="1">
      <c r="A50" s="176" t="s">
        <v>27</v>
      </c>
      <c r="B50" s="6" t="s">
        <v>29</v>
      </c>
      <c r="C50" s="7">
        <v>1</v>
      </c>
      <c r="D50" s="7">
        <v>1</v>
      </c>
      <c r="E50" s="8" t="s">
        <v>31</v>
      </c>
      <c r="F50" s="9"/>
      <c r="G50" s="10"/>
      <c r="H50" s="10"/>
      <c r="I50" s="10"/>
      <c r="J50" s="10"/>
      <c r="K50" s="10"/>
      <c r="L50" s="10"/>
      <c r="M50" s="81"/>
      <c r="N50" s="115" t="e">
        <f t="shared" si="43"/>
        <v>#N/A</v>
      </c>
      <c r="O50" s="116" t="e">
        <f t="shared" si="44"/>
        <v>#N/A</v>
      </c>
      <c r="P50" s="117" t="str">
        <f t="shared" si="45"/>
        <v/>
      </c>
      <c r="Q50" s="116" t="str">
        <f t="shared" si="46"/>
        <v/>
      </c>
      <c r="R50" s="106" t="str">
        <f t="shared" si="47"/>
        <v/>
      </c>
      <c r="S50" s="106" t="str">
        <f t="shared" si="48"/>
        <v/>
      </c>
      <c r="T50" s="106" t="str">
        <f t="shared" si="49"/>
        <v/>
      </c>
      <c r="U50" s="106" t="str">
        <f t="shared" si="50"/>
        <v/>
      </c>
      <c r="V50" s="118" t="str">
        <f t="shared" si="51"/>
        <v/>
      </c>
      <c r="W50" s="119" t="str">
        <f t="shared" si="52"/>
        <v/>
      </c>
      <c r="Y50" s="18"/>
      <c r="Z50" s="10"/>
      <c r="AA50" s="18"/>
      <c r="AB50" s="10"/>
      <c r="AC50" s="10"/>
      <c r="AD50" s="10"/>
      <c r="AE50" s="12"/>
      <c r="AF50" s="122" t="e">
        <f t="shared" si="53"/>
        <v>#N/A</v>
      </c>
      <c r="AG50" s="145" t="e">
        <f t="shared" si="63"/>
        <v>#N/A</v>
      </c>
      <c r="AH50" s="146" t="str">
        <f t="shared" si="64"/>
        <v/>
      </c>
      <c r="AI50" s="124" t="str">
        <f t="shared" si="65"/>
        <v/>
      </c>
      <c r="AJ50" s="95" t="str">
        <f t="shared" si="66"/>
        <v/>
      </c>
      <c r="AK50" s="95" t="str">
        <f t="shared" si="67"/>
        <v/>
      </c>
      <c r="AL50" s="95" t="str">
        <f t="shared" si="68"/>
        <v/>
      </c>
      <c r="AM50" s="95" t="str">
        <f t="shared" si="69"/>
        <v/>
      </c>
      <c r="AN50" s="123" t="str">
        <f t="shared" si="70"/>
        <v/>
      </c>
      <c r="AO50" s="147" t="str">
        <f t="shared" si="71"/>
        <v/>
      </c>
    </row>
    <row r="51" spans="1:42" ht="15.75" thickBot="1">
      <c r="A51" s="177"/>
      <c r="B51" s="31" t="s">
        <v>30</v>
      </c>
      <c r="C51" s="32">
        <v>2</v>
      </c>
      <c r="D51" s="32">
        <v>0.8</v>
      </c>
      <c r="E51" s="33" t="s">
        <v>32</v>
      </c>
      <c r="F51" s="34"/>
      <c r="G51" s="35"/>
      <c r="H51" s="35"/>
      <c r="I51" s="35"/>
      <c r="J51" s="35"/>
      <c r="K51" s="35"/>
      <c r="L51" s="35"/>
      <c r="M51" s="82"/>
      <c r="N51" s="115" t="e">
        <f t="shared" si="43"/>
        <v>#N/A</v>
      </c>
      <c r="O51" s="116" t="e">
        <f t="shared" si="44"/>
        <v>#N/A</v>
      </c>
      <c r="P51" s="117" t="str">
        <f t="shared" si="45"/>
        <v/>
      </c>
      <c r="Q51" s="116" t="str">
        <f t="shared" si="46"/>
        <v/>
      </c>
      <c r="R51" s="106" t="str">
        <f t="shared" si="47"/>
        <v/>
      </c>
      <c r="S51" s="106" t="str">
        <f t="shared" si="48"/>
        <v/>
      </c>
      <c r="T51" s="106" t="str">
        <f t="shared" si="49"/>
        <v/>
      </c>
      <c r="U51" s="106" t="str">
        <f t="shared" si="50"/>
        <v/>
      </c>
      <c r="V51" s="118" t="str">
        <f t="shared" si="51"/>
        <v/>
      </c>
      <c r="W51" s="119" t="str">
        <f t="shared" si="52"/>
        <v/>
      </c>
      <c r="Y51" s="15"/>
      <c r="Z51" s="13"/>
      <c r="AA51" s="15"/>
      <c r="AB51" s="13"/>
      <c r="AC51" s="13"/>
      <c r="AD51" s="13"/>
      <c r="AE51" s="86"/>
      <c r="AF51" s="112" t="e">
        <f t="shared" si="53"/>
        <v>#N/A</v>
      </c>
      <c r="AG51" s="148" t="e">
        <f t="shared" si="63"/>
        <v>#N/A</v>
      </c>
      <c r="AH51" s="149" t="str">
        <f t="shared" si="64"/>
        <v/>
      </c>
      <c r="AI51" s="114" t="str">
        <f t="shared" si="65"/>
        <v/>
      </c>
      <c r="AJ51" s="95" t="str">
        <f t="shared" si="66"/>
        <v/>
      </c>
      <c r="AK51" s="95" t="str">
        <f t="shared" si="67"/>
        <v/>
      </c>
      <c r="AL51" s="95" t="str">
        <f t="shared" si="68"/>
        <v/>
      </c>
      <c r="AM51" s="95" t="str">
        <f t="shared" si="69"/>
        <v/>
      </c>
      <c r="AN51" s="113" t="str">
        <f t="shared" si="70"/>
        <v/>
      </c>
      <c r="AO51" s="150" t="str">
        <f t="shared" si="71"/>
        <v/>
      </c>
    </row>
    <row r="52" spans="1:42" ht="15.75" thickTop="1">
      <c r="H52" s="1">
        <v>0</v>
      </c>
      <c r="I52" s="1">
        <v>1</v>
      </c>
      <c r="J52" s="1">
        <v>2</v>
      </c>
      <c r="K52" s="1">
        <v>3</v>
      </c>
      <c r="L52" s="1">
        <v>4</v>
      </c>
      <c r="M52" s="1">
        <v>5</v>
      </c>
      <c r="N52" s="92"/>
      <c r="O52" s="93"/>
      <c r="P52" s="126" t="s">
        <v>49</v>
      </c>
      <c r="Q52" s="127" t="s">
        <v>50</v>
      </c>
      <c r="R52" s="128"/>
      <c r="S52" s="128"/>
      <c r="T52" s="128"/>
      <c r="U52" s="128"/>
      <c r="V52" s="153" t="s">
        <v>48</v>
      </c>
      <c r="W52" s="152" t="s">
        <v>47</v>
      </c>
      <c r="Z52" s="1">
        <v>0</v>
      </c>
      <c r="AA52" s="1">
        <v>1</v>
      </c>
      <c r="AB52" s="1">
        <v>2</v>
      </c>
      <c r="AC52" s="1">
        <v>3</v>
      </c>
      <c r="AD52" s="1">
        <v>4</v>
      </c>
      <c r="AE52" s="1">
        <v>5</v>
      </c>
      <c r="AF52" s="92"/>
      <c r="AG52" s="93"/>
      <c r="AH52" s="151" t="s">
        <v>49</v>
      </c>
      <c r="AI52" s="152" t="s">
        <v>50</v>
      </c>
      <c r="AJ52" s="128"/>
      <c r="AK52" s="128"/>
      <c r="AL52" s="128"/>
      <c r="AM52" s="128"/>
      <c r="AN52" s="153" t="s">
        <v>48</v>
      </c>
      <c r="AO52" s="152" t="s">
        <v>47</v>
      </c>
    </row>
    <row r="53" spans="1:42" ht="15.75" thickBot="1">
      <c r="N53" s="92"/>
      <c r="O53" s="93"/>
      <c r="P53" s="158">
        <f>10*LOG10(Q53)</f>
        <v>0.81757759539689911</v>
      </c>
      <c r="Q53" s="131">
        <f>MAX(AVERAGE(Q38,Q40,Q42,Q44,Q46,Q48,Q50),AVERAGE(Q39,Q41,Q43,Q45,Q47,Q49,Q51))</f>
        <v>1.2071403294353338</v>
      </c>
      <c r="R53" s="125"/>
      <c r="S53" s="125"/>
      <c r="T53" s="125"/>
      <c r="U53" s="125"/>
      <c r="V53" s="132">
        <f>10*LOG10(W53)</f>
        <v>0.6529984821739081</v>
      </c>
      <c r="W53" s="131">
        <f>MAX(AVERAGE(W38,W40,W42,W44,W46,W48,W50),AVERAGE(W39,W41,W43,W45,W47,W49,W51))</f>
        <v>1.162250785090355</v>
      </c>
      <c r="AF53" s="92"/>
      <c r="AG53" s="93"/>
      <c r="AH53" s="130">
        <f>10*LOG10(AI53)</f>
        <v>0.77354966200261566</v>
      </c>
      <c r="AI53" s="131">
        <f>MAX(AVERAGE(AI38,AI40,AI42,AI44,AI46,AI48,AI50),AVERAGE(AI39,AI41,AI43,AI45,AI47,AI49,AI51))</f>
        <v>1.1949643974870379</v>
      </c>
      <c r="AJ53" s="125"/>
      <c r="AK53" s="125"/>
      <c r="AL53" s="125"/>
      <c r="AM53" s="125"/>
      <c r="AN53" s="132">
        <f>10*LOG10(AO53)</f>
        <v>0.60635785506723694</v>
      </c>
      <c r="AO53" s="131">
        <f>MAX(AVERAGE(AO38,AO40,AO42,AO44,AO46,AO48,AO50),AVERAGE(AO39,AO41,AO43,AO45,AO47,AO49,AO51))</f>
        <v>1.1498356921887678</v>
      </c>
    </row>
    <row r="54" spans="1:42" ht="15.75" thickBot="1">
      <c r="N54" s="92"/>
      <c r="O54" s="93"/>
      <c r="P54" s="94"/>
      <c r="Q54" s="95"/>
      <c r="R54" s="95"/>
      <c r="S54" s="95"/>
      <c r="T54" s="95"/>
      <c r="U54" s="95"/>
      <c r="V54" s="97"/>
      <c r="W54" s="95"/>
      <c r="AF54" s="92"/>
      <c r="AG54" s="93"/>
      <c r="AH54" s="94"/>
      <c r="AI54" s="95"/>
      <c r="AJ54" s="95"/>
      <c r="AK54" s="95"/>
      <c r="AL54" s="95"/>
      <c r="AM54" s="95"/>
      <c r="AN54" s="97"/>
      <c r="AO54" s="95"/>
    </row>
    <row r="55" spans="1:42" ht="21.75" thickBot="1">
      <c r="A55" s="156" t="s">
        <v>53</v>
      </c>
      <c r="B55" s="157" t="s">
        <v>34</v>
      </c>
      <c r="N55" s="92"/>
      <c r="O55" s="93"/>
      <c r="P55" s="94"/>
      <c r="Q55" s="95"/>
      <c r="R55" s="95"/>
      <c r="S55" s="95"/>
      <c r="T55" s="95"/>
      <c r="U55" s="95"/>
      <c r="V55" s="97"/>
      <c r="W55" s="95"/>
      <c r="AF55" s="92"/>
      <c r="AG55" s="93"/>
      <c r="AH55" s="94"/>
      <c r="AI55" s="95"/>
      <c r="AJ55" s="95"/>
      <c r="AK55" s="95"/>
      <c r="AL55" s="95"/>
      <c r="AM55" s="95"/>
      <c r="AN55" s="97"/>
      <c r="AO55" s="95"/>
    </row>
    <row r="56" spans="1:42" ht="16.5" customHeight="1" thickTop="1" thickBot="1">
      <c r="A56" s="179" t="s">
        <v>18</v>
      </c>
      <c r="B56" s="210" t="s">
        <v>10</v>
      </c>
      <c r="C56" s="208" t="s">
        <v>4</v>
      </c>
      <c r="D56" s="208" t="s">
        <v>3</v>
      </c>
      <c r="E56" s="192" t="s">
        <v>16</v>
      </c>
      <c r="F56" s="194" t="s">
        <v>17</v>
      </c>
      <c r="G56" s="196" t="s">
        <v>5</v>
      </c>
      <c r="H56" s="197"/>
      <c r="I56" s="197"/>
      <c r="J56" s="197"/>
      <c r="K56" s="197"/>
      <c r="L56" s="197"/>
      <c r="M56" s="198"/>
      <c r="N56" s="94"/>
      <c r="O56" s="95"/>
      <c r="P56" s="184" t="s">
        <v>57</v>
      </c>
      <c r="Q56" s="185"/>
      <c r="R56" s="185"/>
      <c r="S56" s="185"/>
      <c r="T56" s="185"/>
      <c r="U56" s="185"/>
      <c r="V56" s="185"/>
      <c r="W56" s="186"/>
      <c r="Y56" s="205" t="s">
        <v>6</v>
      </c>
      <c r="Z56" s="206"/>
      <c r="AA56" s="206"/>
      <c r="AB56" s="206"/>
      <c r="AC56" s="206"/>
      <c r="AD56" s="206"/>
      <c r="AE56" s="207"/>
      <c r="AF56" s="94"/>
      <c r="AG56" s="95"/>
      <c r="AH56" s="184" t="s">
        <v>57</v>
      </c>
      <c r="AI56" s="185"/>
      <c r="AJ56" s="185"/>
      <c r="AK56" s="185"/>
      <c r="AL56" s="185"/>
      <c r="AM56" s="185"/>
      <c r="AN56" s="185"/>
      <c r="AO56" s="186"/>
    </row>
    <row r="57" spans="1:42" ht="60.75" thickBot="1">
      <c r="A57" s="180"/>
      <c r="B57" s="209"/>
      <c r="C57" s="209"/>
      <c r="D57" s="209"/>
      <c r="E57" s="193"/>
      <c r="F57" s="195"/>
      <c r="G57" s="4" t="s">
        <v>15</v>
      </c>
      <c r="H57" s="4" t="s">
        <v>7</v>
      </c>
      <c r="I57" s="4" t="s">
        <v>8</v>
      </c>
      <c r="J57" s="4" t="s">
        <v>11</v>
      </c>
      <c r="K57" s="4" t="s">
        <v>12</v>
      </c>
      <c r="L57" s="4" t="s">
        <v>13</v>
      </c>
      <c r="M57" s="5" t="s">
        <v>14</v>
      </c>
      <c r="N57" s="102"/>
      <c r="O57" s="135"/>
      <c r="P57" s="98" t="s">
        <v>41</v>
      </c>
      <c r="Q57" s="98" t="s">
        <v>60</v>
      </c>
      <c r="R57" s="100" t="s">
        <v>43</v>
      </c>
      <c r="S57" s="100" t="s">
        <v>44</v>
      </c>
      <c r="T57" s="100" t="s">
        <v>45</v>
      </c>
      <c r="U57" s="100" t="s">
        <v>46</v>
      </c>
      <c r="V57" s="154" t="s">
        <v>40</v>
      </c>
      <c r="W57" s="98" t="s">
        <v>39</v>
      </c>
      <c r="Y57" s="83" t="s">
        <v>15</v>
      </c>
      <c r="Z57" s="84" t="s">
        <v>7</v>
      </c>
      <c r="AA57" s="84" t="s">
        <v>8</v>
      </c>
      <c r="AB57" s="84" t="s">
        <v>11</v>
      </c>
      <c r="AC57" s="84" t="s">
        <v>12</v>
      </c>
      <c r="AD57" s="84" t="s">
        <v>13</v>
      </c>
      <c r="AE57" s="85" t="s">
        <v>14</v>
      </c>
      <c r="AF57" s="134"/>
      <c r="AG57" s="135"/>
      <c r="AH57" s="102" t="s">
        <v>41</v>
      </c>
      <c r="AI57" s="98" t="s">
        <v>60</v>
      </c>
      <c r="AJ57" s="100" t="s">
        <v>43</v>
      </c>
      <c r="AK57" s="100" t="s">
        <v>44</v>
      </c>
      <c r="AL57" s="100" t="s">
        <v>45</v>
      </c>
      <c r="AM57" s="100" t="s">
        <v>46</v>
      </c>
      <c r="AN57" s="101" t="s">
        <v>40</v>
      </c>
      <c r="AO57" s="102" t="s">
        <v>39</v>
      </c>
    </row>
    <row r="58" spans="1:42" ht="16.5" thickTop="1" thickBot="1">
      <c r="A58" s="176" t="s">
        <v>22</v>
      </c>
      <c r="B58" s="6" t="s">
        <v>34</v>
      </c>
      <c r="C58" s="7">
        <v>1</v>
      </c>
      <c r="D58" s="7">
        <v>1</v>
      </c>
      <c r="E58" s="8" t="s">
        <v>20</v>
      </c>
      <c r="F58" s="9"/>
      <c r="G58" s="10"/>
      <c r="H58" s="10"/>
      <c r="I58" s="10"/>
      <c r="J58" s="10"/>
      <c r="K58" s="10"/>
      <c r="L58" s="10"/>
      <c r="M58" s="79"/>
      <c r="N58" s="115" t="e">
        <f t="shared" ref="N58:N71" si="72">IF(G58&gt;H58,0,IF(ISNUMBER(MATCH(G58,H58:M58,0)),INDEX(H$4:M$4,MATCH(G58,H58:M58,0)),INDEX(H$4:M$4,MATCH(G58,H58:M58,-1))+1))</f>
        <v>#N/A</v>
      </c>
      <c r="O58" s="116" t="e">
        <f t="shared" ref="O58:O71" si="73">IF(G58&gt;H58,1,IF(ISNUMBER(MATCH(G58,H58:M58,0)),INDEX(H$3:M$3,MATCH(G58,H58:M58,0)),INDEX(H$3:M$3,MATCH(G58,H58:M58,-1)+1)))</f>
        <v>#N/A</v>
      </c>
      <c r="P58" s="117" t="str">
        <f t="shared" ref="P58:P71" si="74">IF(ISNUMBER(N58),N58,"")</f>
        <v/>
      </c>
      <c r="Q58" s="116" t="str">
        <f t="shared" ref="Q58:Q71" si="75">IF(ISNUMBER(O58),O58,"")</f>
        <v/>
      </c>
      <c r="R58" s="106" t="str">
        <f t="shared" ref="R58:R71" si="76">IF(G58,IF(I58,INDEX(H58:M58,MATCH(G58,H58:M58,-1))-INDEX(H58:M58,MATCH(G58,H58:M58,-1)+1),0),"")</f>
        <v/>
      </c>
      <c r="S58" s="106" t="str">
        <f t="shared" ref="S58:S71" si="77">IF(G58,INDEX(H58:M58,MATCH(G58,H58:M58,-1))-G58,"")</f>
        <v/>
      </c>
      <c r="T58" s="106" t="str">
        <f t="shared" ref="T58:T71" si="78">IF(I58,IF(G58,S58/R58,""),"")</f>
        <v/>
      </c>
      <c r="U58" s="106" t="str">
        <f t="shared" ref="U58:U71" si="79">IF(G58&gt;H36:H58,0,IF(G58,IF(I58,INDEX(H$3:M$3,MATCH(G58,H58:M58,-1)+1)-INDEX(H$3:M$3,MATCH(G58,H58:M58,-1)),0),""))</f>
        <v/>
      </c>
      <c r="V58" s="118" t="str">
        <f t="shared" ref="V58:V71" si="80">IF(G58,IF(I58,10*LOG10(W58),0),"")</f>
        <v/>
      </c>
      <c r="W58" s="119" t="str">
        <f t="shared" ref="W58:W71" si="81">IF(G58&gt;H58,1, IF(G58,IF(I58,(T58*U58)+INDEX(H$3:M$3,MATCH(G58,H58:M58,-1)),1),""))</f>
        <v/>
      </c>
      <c r="Y58" s="18"/>
      <c r="Z58" s="10"/>
      <c r="AA58" s="11"/>
      <c r="AB58" s="10"/>
      <c r="AC58" s="10"/>
      <c r="AD58" s="10"/>
      <c r="AE58" s="12"/>
      <c r="AF58" s="105" t="e">
        <f t="shared" ref="AF58:AF71" si="82">IF(ISNUMBER(MATCH(Y58,Z58:AE58,0)),INDEX(Z$4:AE$4,MATCH(Y58,Z58:AE58,0)),INDEX(Z$4:AE$4,MATCH(Y58,Z58:AE58,-1))+1)</f>
        <v>#N/A</v>
      </c>
      <c r="AG58" s="103" t="e">
        <f t="shared" ref="AG58" si="83">IF(Z58&gt;AA58,0,IF(ISNUMBER(MATCH(Z58,AA58:AF58,0)),INDEX(AA$4:AF$4,MATCH(Z58,AA58:AF58,0)),INDEX(AA$4:AF$4,MATCH(Z58,AA58:AF58,-1))+1))</f>
        <v>#N/A</v>
      </c>
      <c r="AH58" s="104" t="e">
        <f t="shared" ref="AH58" si="84">IF(Z58&gt;AA58,1,IF(ISNUMBER(MATCH(Z58,AA58:AF58,0)),INDEX(AA$3:AF$3,MATCH(Z58,AA58:AF58,0)),INDEX(AA$3:AF$3,MATCH(Z58,AA58:AF58,-1)+1)))</f>
        <v>#N/A</v>
      </c>
      <c r="AI58" s="105" t="str">
        <f t="shared" ref="AI58" si="85">IF(ISNUMBER(AG58),AG58,"")</f>
        <v/>
      </c>
      <c r="AJ58" s="104" t="str">
        <f t="shared" ref="AJ58" si="86">IF(ISNUMBER(AH58),AH58,"")</f>
        <v/>
      </c>
      <c r="AK58" s="106" t="str">
        <f t="shared" ref="AK58" si="87">IF(Z58,IF(AB58,INDEX(AA58:AF58,MATCH(Z58,AA58:AF58,-1))-INDEX(AA58:AF58,MATCH(Z58,AA58:AF58,-1)+1),0),"")</f>
        <v/>
      </c>
      <c r="AL58" s="106" t="str">
        <f t="shared" ref="AL58" si="88">IF(Z58,INDEX(AA58:AF58,MATCH(Z58,AA58:AF58,-1))-Z58,"")</f>
        <v/>
      </c>
      <c r="AM58" s="106" t="str">
        <f>IF(Z58,AL58/AK58,"")</f>
        <v/>
      </c>
      <c r="AN58" s="107" t="str">
        <f t="shared" ref="AN58" si="89">IF(Z58,IF(AB58,INDEX(AA$3:AF$3,MATCH(Z58,AA58:AF58,-1)+1)-INDEX(AA$3:AF$3,MATCH(Z58,AA58:AF58,-1)),0),"")</f>
        <v/>
      </c>
      <c r="AO58" s="108" t="str">
        <f t="shared" ref="AO58" si="90">IF(Z58,IF(AB58,10*LOG10(AP58),0),"")</f>
        <v/>
      </c>
      <c r="AP58" s="119" t="str">
        <f t="shared" ref="AP58" si="91">IF(Z58&gt;AA58,1, IF(Z58,IF(AB58,(AM58*AN58)+INDEX(AA$3:AF$3,MATCH(Z58,AA58:AF58,-1)),1),""))</f>
        <v/>
      </c>
    </row>
    <row r="59" spans="1:42" ht="15.75" thickBot="1">
      <c r="A59" s="177"/>
      <c r="B59" s="24" t="s">
        <v>34</v>
      </c>
      <c r="C59" s="25">
        <v>2</v>
      </c>
      <c r="D59" s="25">
        <v>0.8</v>
      </c>
      <c r="E59" s="26" t="s">
        <v>36</v>
      </c>
      <c r="F59" s="27"/>
      <c r="G59" s="28"/>
      <c r="H59" s="28"/>
      <c r="I59" s="28"/>
      <c r="J59" s="28"/>
      <c r="K59" s="28"/>
      <c r="L59" s="28"/>
      <c r="M59" s="80"/>
      <c r="N59" s="115" t="e">
        <f t="shared" si="72"/>
        <v>#N/A</v>
      </c>
      <c r="O59" s="116" t="e">
        <f t="shared" si="73"/>
        <v>#N/A</v>
      </c>
      <c r="P59" s="117" t="str">
        <f t="shared" si="74"/>
        <v/>
      </c>
      <c r="Q59" s="116" t="str">
        <f t="shared" si="75"/>
        <v/>
      </c>
      <c r="R59" s="106" t="str">
        <f t="shared" si="76"/>
        <v/>
      </c>
      <c r="S59" s="106" t="str">
        <f t="shared" si="77"/>
        <v/>
      </c>
      <c r="T59" s="106" t="str">
        <f t="shared" si="78"/>
        <v/>
      </c>
      <c r="U59" s="106" t="str">
        <f t="shared" si="79"/>
        <v/>
      </c>
      <c r="V59" s="118" t="str">
        <f t="shared" si="80"/>
        <v/>
      </c>
      <c r="W59" s="119" t="str">
        <f t="shared" si="81"/>
        <v/>
      </c>
      <c r="Y59" s="29"/>
      <c r="Z59" s="28"/>
      <c r="AA59" s="29"/>
      <c r="AB59" s="28"/>
      <c r="AC59" s="28"/>
      <c r="AD59" s="28"/>
      <c r="AE59" s="30"/>
      <c r="AF59" s="139" t="e">
        <f t="shared" si="82"/>
        <v>#N/A</v>
      </c>
      <c r="AG59" s="140" t="e">
        <f t="shared" ref="AG59:AG71" si="92">IF(ISNUMBER(MATCH(Y59,Z59:AE59,0)),INDEX(Z$3:AE$3,MATCH(Y59,Z59:AE59,0)),INDEX(Z$3:AE$3,MATCH(Y59,Z59:AE59,-1)+1))</f>
        <v>#N/A</v>
      </c>
      <c r="AH59" s="141" t="str">
        <f t="shared" ref="AH59:AH71" si="93">IF(ISNUMBER(AF59),AF59,"")</f>
        <v/>
      </c>
      <c r="AI59" s="142" t="str">
        <f t="shared" ref="AI59:AI71" si="94">IF(ISNUMBER(AG59),AG59,"")</f>
        <v/>
      </c>
      <c r="AJ59" s="95" t="str">
        <f t="shared" ref="AJ59:AJ71" si="95">IF(Y59,IF(AA59,INDEX(Z59:AE59,MATCH(Y59,Z59:AE59,-1))-INDEX(Z59:AE59,MATCH(Y59,Z59:AE59,-1)+1),0),"")</f>
        <v/>
      </c>
      <c r="AK59" s="95" t="str">
        <f t="shared" ref="AK59:AK71" si="96">IF(Y59,INDEX(Z59:AE59,MATCH(Y59,Z59:AE59,-1))-Y59,"")</f>
        <v/>
      </c>
      <c r="AL59" s="95" t="str">
        <f t="shared" ref="AL59:AL71" si="97">IF(Y59,AK59/AJ59,"")</f>
        <v/>
      </c>
      <c r="AM59" s="95" t="str">
        <f t="shared" ref="AM59:AM71" si="98">IF(Y59,IF(AA59,INDEX(Z$3:AE$3,MATCH(Y59,Z59:AE59,-1)+1)-INDEX(Z$3:AE$3,MATCH(Y59,Z59:AE59,-1)),0),"")</f>
        <v/>
      </c>
      <c r="AN59" s="143" t="str">
        <f t="shared" ref="AN59:AN71" si="99">IF(Y59,IF(AA59,10*LOG10(AO59),0),"")</f>
        <v/>
      </c>
      <c r="AO59" s="144" t="str">
        <f t="shared" ref="AO59:AO71" si="100">IF(Y59,IF(AA59,(AL59*AM59)+INDEX(Z$3:AE$3,MATCH(Y59,Z59:AE59,-1)),1),"")</f>
        <v/>
      </c>
    </row>
    <row r="60" spans="1:42" ht="16.5" thickTop="1" thickBot="1">
      <c r="A60" s="176" t="s">
        <v>23</v>
      </c>
      <c r="B60" s="6" t="s">
        <v>34</v>
      </c>
      <c r="C60" s="7">
        <v>1</v>
      </c>
      <c r="D60" s="7">
        <v>1</v>
      </c>
      <c r="E60" s="8" t="s">
        <v>20</v>
      </c>
      <c r="F60" s="9"/>
      <c r="G60" s="10"/>
      <c r="H60" s="10"/>
      <c r="I60" s="10"/>
      <c r="J60" s="10"/>
      <c r="K60" s="10"/>
      <c r="L60" s="10"/>
      <c r="M60" s="81"/>
      <c r="N60" s="115" t="e">
        <f t="shared" si="72"/>
        <v>#N/A</v>
      </c>
      <c r="O60" s="116" t="e">
        <f t="shared" si="73"/>
        <v>#N/A</v>
      </c>
      <c r="P60" s="117" t="str">
        <f t="shared" si="74"/>
        <v/>
      </c>
      <c r="Q60" s="116" t="str">
        <f t="shared" si="75"/>
        <v/>
      </c>
      <c r="R60" s="106" t="str">
        <f t="shared" si="76"/>
        <v/>
      </c>
      <c r="S60" s="106" t="str">
        <f t="shared" si="77"/>
        <v/>
      </c>
      <c r="T60" s="106" t="str">
        <f t="shared" si="78"/>
        <v/>
      </c>
      <c r="U60" s="106" t="str">
        <f t="shared" si="79"/>
        <v/>
      </c>
      <c r="V60" s="118" t="str">
        <f t="shared" si="80"/>
        <v/>
      </c>
      <c r="W60" s="119" t="str">
        <f t="shared" si="81"/>
        <v/>
      </c>
      <c r="Y60" s="18"/>
      <c r="Z60" s="10"/>
      <c r="AA60" s="18"/>
      <c r="AB60" s="10"/>
      <c r="AC60" s="10"/>
      <c r="AD60" s="10"/>
      <c r="AE60" s="12"/>
      <c r="AF60" s="122" t="e">
        <f t="shared" si="82"/>
        <v>#N/A</v>
      </c>
      <c r="AG60" s="145" t="e">
        <f t="shared" si="92"/>
        <v>#N/A</v>
      </c>
      <c r="AH60" s="146" t="str">
        <f t="shared" si="93"/>
        <v/>
      </c>
      <c r="AI60" s="124" t="str">
        <f t="shared" si="94"/>
        <v/>
      </c>
      <c r="AJ60" s="95" t="str">
        <f t="shared" si="95"/>
        <v/>
      </c>
      <c r="AK60" s="95" t="str">
        <f t="shared" si="96"/>
        <v/>
      </c>
      <c r="AL60" s="95" t="str">
        <f t="shared" si="97"/>
        <v/>
      </c>
      <c r="AM60" s="95" t="str">
        <f t="shared" si="98"/>
        <v/>
      </c>
      <c r="AN60" s="123" t="str">
        <f t="shared" si="99"/>
        <v/>
      </c>
      <c r="AO60" s="147" t="str">
        <f t="shared" si="100"/>
        <v/>
      </c>
    </row>
    <row r="61" spans="1:42" ht="15.75" thickBot="1">
      <c r="A61" s="177"/>
      <c r="B61" s="24" t="s">
        <v>34</v>
      </c>
      <c r="C61" s="25">
        <v>2</v>
      </c>
      <c r="D61" s="25">
        <v>0.8</v>
      </c>
      <c r="E61" s="26" t="s">
        <v>36</v>
      </c>
      <c r="F61" s="27"/>
      <c r="G61" s="28"/>
      <c r="H61" s="28"/>
      <c r="I61" s="28"/>
      <c r="J61" s="28"/>
      <c r="K61" s="28"/>
      <c r="L61" s="28"/>
      <c r="M61" s="80"/>
      <c r="N61" s="115" t="e">
        <f t="shared" si="72"/>
        <v>#N/A</v>
      </c>
      <c r="O61" s="116" t="e">
        <f t="shared" si="73"/>
        <v>#N/A</v>
      </c>
      <c r="P61" s="117" t="str">
        <f t="shared" si="74"/>
        <v/>
      </c>
      <c r="Q61" s="116" t="str">
        <f t="shared" si="75"/>
        <v/>
      </c>
      <c r="R61" s="106" t="str">
        <f t="shared" si="76"/>
        <v/>
      </c>
      <c r="S61" s="106" t="str">
        <f t="shared" si="77"/>
        <v/>
      </c>
      <c r="T61" s="106" t="str">
        <f t="shared" si="78"/>
        <v/>
      </c>
      <c r="U61" s="106" t="str">
        <f t="shared" si="79"/>
        <v/>
      </c>
      <c r="V61" s="118" t="str">
        <f t="shared" si="80"/>
        <v/>
      </c>
      <c r="W61" s="119" t="str">
        <f t="shared" si="81"/>
        <v/>
      </c>
      <c r="Y61" s="29"/>
      <c r="Z61" s="28"/>
      <c r="AA61" s="29"/>
      <c r="AB61" s="28"/>
      <c r="AC61" s="28"/>
      <c r="AD61" s="28"/>
      <c r="AE61" s="30"/>
      <c r="AF61" s="139" t="e">
        <f t="shared" si="82"/>
        <v>#N/A</v>
      </c>
      <c r="AG61" s="140" t="e">
        <f t="shared" si="92"/>
        <v>#N/A</v>
      </c>
      <c r="AH61" s="141" t="str">
        <f t="shared" si="93"/>
        <v/>
      </c>
      <c r="AI61" s="142" t="str">
        <f t="shared" si="94"/>
        <v/>
      </c>
      <c r="AJ61" s="95" t="str">
        <f t="shared" si="95"/>
        <v/>
      </c>
      <c r="AK61" s="95" t="str">
        <f t="shared" si="96"/>
        <v/>
      </c>
      <c r="AL61" s="95" t="str">
        <f t="shared" si="97"/>
        <v/>
      </c>
      <c r="AM61" s="95" t="str">
        <f t="shared" si="98"/>
        <v/>
      </c>
      <c r="AN61" s="143" t="str">
        <f t="shared" si="99"/>
        <v/>
      </c>
      <c r="AO61" s="144" t="str">
        <f t="shared" si="100"/>
        <v/>
      </c>
    </row>
    <row r="62" spans="1:42" ht="16.5" thickTop="1" thickBot="1">
      <c r="A62" s="176" t="s">
        <v>28</v>
      </c>
      <c r="B62" s="6" t="s">
        <v>34</v>
      </c>
      <c r="C62" s="7">
        <v>1</v>
      </c>
      <c r="D62" s="7">
        <v>1</v>
      </c>
      <c r="E62" s="8" t="s">
        <v>20</v>
      </c>
      <c r="F62" s="9"/>
      <c r="G62" s="10">
        <v>9.1000000000000004E-3</v>
      </c>
      <c r="H62" s="10">
        <v>1.03E-2</v>
      </c>
      <c r="I62" s="10">
        <v>8.0999999999999996E-3</v>
      </c>
      <c r="J62" s="10">
        <v>6.6E-3</v>
      </c>
      <c r="K62" s="10">
        <v>5.7999999999999996E-3</v>
      </c>
      <c r="L62" s="10">
        <v>5.7000000000000002E-3</v>
      </c>
      <c r="M62" s="81">
        <v>5.7000000000000002E-3</v>
      </c>
      <c r="N62" s="115">
        <f t="shared" si="72"/>
        <v>1</v>
      </c>
      <c r="O62" s="116">
        <f t="shared" si="73"/>
        <v>1.2589254117941673</v>
      </c>
      <c r="P62" s="117">
        <f t="shared" si="74"/>
        <v>1</v>
      </c>
      <c r="Q62" s="116">
        <f t="shared" si="75"/>
        <v>1.2589254117941673</v>
      </c>
      <c r="R62" s="106">
        <f t="shared" si="76"/>
        <v>2.2000000000000006E-3</v>
      </c>
      <c r="S62" s="106">
        <f t="shared" si="77"/>
        <v>1.1999999999999997E-3</v>
      </c>
      <c r="T62" s="106">
        <f t="shared" si="78"/>
        <v>0.54545454545454519</v>
      </c>
      <c r="U62" s="106">
        <f t="shared" si="79"/>
        <v>0.25892541179416728</v>
      </c>
      <c r="V62" s="118">
        <f t="shared" si="80"/>
        <v>0.57373957004035181</v>
      </c>
      <c r="W62" s="119">
        <f t="shared" si="81"/>
        <v>1.1412320427968186</v>
      </c>
      <c r="Y62" s="18">
        <v>2.06E-2</v>
      </c>
      <c r="Z62" s="10">
        <v>2.0799999999999999E-2</v>
      </c>
      <c r="AA62" s="18">
        <v>2.07E-2</v>
      </c>
      <c r="AB62" s="10">
        <v>1.9599999999999999E-2</v>
      </c>
      <c r="AC62" s="10">
        <v>1.9199999999999998E-2</v>
      </c>
      <c r="AD62" s="10">
        <v>1.89E-2</v>
      </c>
      <c r="AE62" s="12">
        <v>1.8599999999999998E-2</v>
      </c>
      <c r="AF62" s="122">
        <f t="shared" si="82"/>
        <v>2</v>
      </c>
      <c r="AG62" s="145">
        <f t="shared" si="92"/>
        <v>1.5848931924611136</v>
      </c>
      <c r="AH62" s="146">
        <f t="shared" si="93"/>
        <v>2</v>
      </c>
      <c r="AI62" s="124">
        <f t="shared" si="94"/>
        <v>1.5848931924611136</v>
      </c>
      <c r="AJ62" s="95">
        <f t="shared" si="95"/>
        <v>1.1000000000000003E-3</v>
      </c>
      <c r="AK62" s="95">
        <f t="shared" si="96"/>
        <v>9.9999999999999395E-5</v>
      </c>
      <c r="AL62" s="95">
        <f t="shared" si="97"/>
        <v>9.0909090909090329E-2</v>
      </c>
      <c r="AM62" s="95">
        <f t="shared" si="98"/>
        <v>0.32596778066694632</v>
      </c>
      <c r="AN62" s="123">
        <f t="shared" si="99"/>
        <v>1.1010425686700509</v>
      </c>
      <c r="AO62" s="147">
        <f t="shared" si="100"/>
        <v>1.2885588464002531</v>
      </c>
    </row>
    <row r="63" spans="1:42" ht="15.75" thickBot="1">
      <c r="A63" s="177"/>
      <c r="B63" s="24" t="s">
        <v>34</v>
      </c>
      <c r="C63" s="25">
        <v>2</v>
      </c>
      <c r="D63" s="25">
        <v>0.8</v>
      </c>
      <c r="E63" s="26" t="s">
        <v>36</v>
      </c>
      <c r="F63" s="27"/>
      <c r="G63" s="28">
        <v>4.4999999999999997E-3</v>
      </c>
      <c r="H63" s="28">
        <v>4.4999999999999997E-3</v>
      </c>
      <c r="I63" s="28">
        <v>4.3E-3</v>
      </c>
      <c r="J63" s="28">
        <v>3.7000000000000002E-3</v>
      </c>
      <c r="K63" s="28">
        <v>3.2000000000000002E-3</v>
      </c>
      <c r="L63" s="28">
        <v>2.8E-3</v>
      </c>
      <c r="M63" s="80">
        <v>2.5000000000000001E-3</v>
      </c>
      <c r="N63" s="115">
        <f t="shared" si="72"/>
        <v>0</v>
      </c>
      <c r="O63" s="116">
        <f t="shared" si="73"/>
        <v>1</v>
      </c>
      <c r="P63" s="117">
        <f t="shared" si="74"/>
        <v>0</v>
      </c>
      <c r="Q63" s="116">
        <f t="shared" si="75"/>
        <v>1</v>
      </c>
      <c r="R63" s="106">
        <f t="shared" si="76"/>
        <v>1.9999999999999966E-4</v>
      </c>
      <c r="S63" s="106">
        <f t="shared" si="77"/>
        <v>0</v>
      </c>
      <c r="T63" s="106">
        <f t="shared" si="78"/>
        <v>0</v>
      </c>
      <c r="U63" s="106">
        <f t="shared" si="79"/>
        <v>0.25892541179416728</v>
      </c>
      <c r="V63" s="118">
        <f t="shared" si="80"/>
        <v>0</v>
      </c>
      <c r="W63" s="119">
        <f t="shared" si="81"/>
        <v>1</v>
      </c>
      <c r="Y63" s="29">
        <v>1.17E-2</v>
      </c>
      <c r="Z63" s="28">
        <v>1.17E-2</v>
      </c>
      <c r="AA63" s="29">
        <v>1.1599999999999999E-2</v>
      </c>
      <c r="AB63" s="28">
        <v>7.9000000000000008E-3</v>
      </c>
      <c r="AC63" s="28">
        <v>7.1999999999999998E-3</v>
      </c>
      <c r="AD63" s="28">
        <v>3.5000000000000001E-3</v>
      </c>
      <c r="AE63" s="30">
        <v>3.5000000000000001E-3</v>
      </c>
      <c r="AF63" s="139">
        <f t="shared" si="82"/>
        <v>0</v>
      </c>
      <c r="AG63" s="140">
        <f t="shared" si="92"/>
        <v>1</v>
      </c>
      <c r="AH63" s="141">
        <f t="shared" si="93"/>
        <v>0</v>
      </c>
      <c r="AI63" s="142">
        <f t="shared" si="94"/>
        <v>1</v>
      </c>
      <c r="AJ63" s="95">
        <f t="shared" si="95"/>
        <v>1.0000000000000113E-4</v>
      </c>
      <c r="AK63" s="95">
        <f t="shared" si="96"/>
        <v>0</v>
      </c>
      <c r="AL63" s="95">
        <f t="shared" si="97"/>
        <v>0</v>
      </c>
      <c r="AM63" s="95">
        <f t="shared" si="98"/>
        <v>0.25892541179416728</v>
      </c>
      <c r="AN63" s="143">
        <f t="shared" si="99"/>
        <v>0</v>
      </c>
      <c r="AO63" s="144">
        <f t="shared" si="100"/>
        <v>1</v>
      </c>
    </row>
    <row r="64" spans="1:42" ht="16.5" thickTop="1" thickBot="1">
      <c r="A64" s="176" t="s">
        <v>24</v>
      </c>
      <c r="B64" s="6" t="s">
        <v>34</v>
      </c>
      <c r="C64" s="7">
        <v>1</v>
      </c>
      <c r="D64" s="7">
        <v>1</v>
      </c>
      <c r="E64" s="8" t="s">
        <v>20</v>
      </c>
      <c r="F64" s="9"/>
      <c r="G64" s="10">
        <v>1.0500000000000001E-2</v>
      </c>
      <c r="H64" s="10">
        <v>1.0800000000000001E-2</v>
      </c>
      <c r="I64" s="10">
        <v>9.2999999999999992E-3</v>
      </c>
      <c r="J64" s="10"/>
      <c r="K64" s="10"/>
      <c r="L64" s="10"/>
      <c r="M64" s="81"/>
      <c r="N64" s="115">
        <f t="shared" si="72"/>
        <v>1</v>
      </c>
      <c r="O64" s="116">
        <f t="shared" si="73"/>
        <v>1.2589254117941673</v>
      </c>
      <c r="P64" s="117">
        <f t="shared" si="74"/>
        <v>1</v>
      </c>
      <c r="Q64" s="116">
        <f t="shared" si="75"/>
        <v>1.2589254117941673</v>
      </c>
      <c r="R64" s="106">
        <f t="shared" si="76"/>
        <v>1.5000000000000013E-3</v>
      </c>
      <c r="S64" s="106">
        <f t="shared" si="77"/>
        <v>2.9999999999999992E-4</v>
      </c>
      <c r="T64" s="106">
        <f t="shared" si="78"/>
        <v>0.19999999999999976</v>
      </c>
      <c r="U64" s="106">
        <f t="shared" si="79"/>
        <v>0.25892541179416728</v>
      </c>
      <c r="V64" s="118">
        <f t="shared" si="80"/>
        <v>0.2192700685090759</v>
      </c>
      <c r="W64" s="119">
        <f t="shared" si="81"/>
        <v>1.0517850823588335</v>
      </c>
      <c r="Y64" s="18">
        <v>8.0000000000000002E-3</v>
      </c>
      <c r="Z64" s="10">
        <v>8.3999999999999995E-3</v>
      </c>
      <c r="AA64" s="18">
        <v>6.4000000000000003E-3</v>
      </c>
      <c r="AB64" s="10"/>
      <c r="AC64" s="10"/>
      <c r="AD64" s="10"/>
      <c r="AE64" s="12"/>
      <c r="AF64" s="122">
        <f t="shared" si="82"/>
        <v>1</v>
      </c>
      <c r="AG64" s="145">
        <f t="shared" si="92"/>
        <v>1.2589254117941673</v>
      </c>
      <c r="AH64" s="146">
        <f t="shared" si="93"/>
        <v>1</v>
      </c>
      <c r="AI64" s="124">
        <f t="shared" si="94"/>
        <v>1.2589254117941673</v>
      </c>
      <c r="AJ64" s="95">
        <f t="shared" si="95"/>
        <v>1.9999999999999992E-3</v>
      </c>
      <c r="AK64" s="95">
        <f t="shared" si="96"/>
        <v>3.9999999999999931E-4</v>
      </c>
      <c r="AL64" s="95">
        <f t="shared" si="97"/>
        <v>0.19999999999999973</v>
      </c>
      <c r="AM64" s="95">
        <f t="shared" si="98"/>
        <v>0.25892541179416728</v>
      </c>
      <c r="AN64" s="123">
        <f t="shared" si="99"/>
        <v>0.21927006850907496</v>
      </c>
      <c r="AO64" s="147">
        <f t="shared" si="100"/>
        <v>1.0517850823588333</v>
      </c>
    </row>
    <row r="65" spans="1:42" ht="15.75" thickBot="1">
      <c r="A65" s="177"/>
      <c r="B65" s="24" t="s">
        <v>34</v>
      </c>
      <c r="C65" s="25">
        <v>2</v>
      </c>
      <c r="D65" s="25">
        <v>0.8</v>
      </c>
      <c r="E65" s="26" t="s">
        <v>36</v>
      </c>
      <c r="F65" s="27"/>
      <c r="G65" s="28">
        <v>4.0000000000000001E-3</v>
      </c>
      <c r="H65" s="28">
        <v>3.8999999999999998E-3</v>
      </c>
      <c r="I65" s="28"/>
      <c r="J65" s="28"/>
      <c r="K65" s="28"/>
      <c r="L65" s="28"/>
      <c r="M65" s="80"/>
      <c r="N65" s="115">
        <f t="shared" si="72"/>
        <v>0</v>
      </c>
      <c r="O65" s="116">
        <f t="shared" si="73"/>
        <v>1</v>
      </c>
      <c r="P65" s="117">
        <f t="shared" si="74"/>
        <v>0</v>
      </c>
      <c r="Q65" s="116">
        <f t="shared" si="75"/>
        <v>1</v>
      </c>
      <c r="R65" s="106">
        <f t="shared" si="76"/>
        <v>0</v>
      </c>
      <c r="S65" s="106" t="e">
        <f t="shared" si="77"/>
        <v>#N/A</v>
      </c>
      <c r="T65" s="106" t="str">
        <f t="shared" si="78"/>
        <v/>
      </c>
      <c r="U65" s="106">
        <f t="shared" si="79"/>
        <v>0</v>
      </c>
      <c r="V65" s="118">
        <f t="shared" si="80"/>
        <v>0</v>
      </c>
      <c r="W65" s="119">
        <f t="shared" si="81"/>
        <v>1</v>
      </c>
      <c r="Y65" s="29">
        <v>5.7999999999999996E-3</v>
      </c>
      <c r="Z65" s="28">
        <v>5.7000000000000002E-3</v>
      </c>
      <c r="AA65" s="29"/>
      <c r="AB65" s="28"/>
      <c r="AC65" s="28"/>
      <c r="AD65" s="28"/>
      <c r="AE65" s="30"/>
      <c r="AF65" s="139" t="e">
        <f t="shared" si="82"/>
        <v>#N/A</v>
      </c>
      <c r="AG65" s="140" t="e">
        <f t="shared" si="92"/>
        <v>#N/A</v>
      </c>
      <c r="AH65" s="141" t="str">
        <f t="shared" si="93"/>
        <v/>
      </c>
      <c r="AI65" s="142" t="str">
        <f t="shared" si="94"/>
        <v/>
      </c>
      <c r="AJ65" s="95">
        <f t="shared" si="95"/>
        <v>0</v>
      </c>
      <c r="AK65" s="95" t="e">
        <f t="shared" si="96"/>
        <v>#N/A</v>
      </c>
      <c r="AL65" s="95" t="e">
        <f t="shared" si="97"/>
        <v>#N/A</v>
      </c>
      <c r="AM65" s="95">
        <f t="shared" si="98"/>
        <v>0</v>
      </c>
      <c r="AN65" s="143">
        <f t="shared" si="99"/>
        <v>0</v>
      </c>
      <c r="AO65" s="144">
        <f t="shared" si="100"/>
        <v>1</v>
      </c>
    </row>
    <row r="66" spans="1:42" ht="16.5" thickTop="1" thickBot="1">
      <c r="A66" s="176" t="s">
        <v>25</v>
      </c>
      <c r="B66" s="6" t="s">
        <v>34</v>
      </c>
      <c r="C66" s="7">
        <v>1</v>
      </c>
      <c r="D66" s="7">
        <v>1</v>
      </c>
      <c r="E66" s="8" t="s">
        <v>20</v>
      </c>
      <c r="F66" s="9">
        <v>3.9300000000000002E-2</v>
      </c>
      <c r="G66" s="10">
        <v>1.8388000000000002E-2</v>
      </c>
      <c r="H66" s="10">
        <v>1.8789E-2</v>
      </c>
      <c r="I66" s="10">
        <v>1.6789999999999999E-2</v>
      </c>
      <c r="J66" s="10">
        <v>1.4563E-2</v>
      </c>
      <c r="K66" s="10">
        <v>1.3311999999999999E-2</v>
      </c>
      <c r="L66" s="10">
        <v>1.2106E-2</v>
      </c>
      <c r="M66" s="81">
        <v>1.1158E-2</v>
      </c>
      <c r="N66" s="115">
        <f t="shared" si="72"/>
        <v>1</v>
      </c>
      <c r="O66" s="116">
        <f t="shared" si="73"/>
        <v>1.2589254117941673</v>
      </c>
      <c r="P66" s="117">
        <f t="shared" si="74"/>
        <v>1</v>
      </c>
      <c r="Q66" s="116">
        <f t="shared" si="75"/>
        <v>1.2589254117941673</v>
      </c>
      <c r="R66" s="106">
        <f t="shared" si="76"/>
        <v>1.9990000000000008E-3</v>
      </c>
      <c r="S66" s="106">
        <f t="shared" si="77"/>
        <v>4.0099999999999858E-4</v>
      </c>
      <c r="T66" s="106">
        <f t="shared" si="78"/>
        <v>0.20060030015007424</v>
      </c>
      <c r="U66" s="106">
        <f t="shared" si="79"/>
        <v>0.25892541179416728</v>
      </c>
      <c r="V66" s="118">
        <f t="shared" si="80"/>
        <v>0.2199118221539082</v>
      </c>
      <c r="W66" s="119">
        <f t="shared" si="81"/>
        <v>1.0519405153223915</v>
      </c>
      <c r="Y66" s="18">
        <v>2.2107000000000002E-2</v>
      </c>
      <c r="Z66" s="10">
        <v>2.3095000000000001E-2</v>
      </c>
      <c r="AA66" s="18">
        <v>1.9071999999999999E-2</v>
      </c>
      <c r="AB66" s="10">
        <v>1.6014E-2</v>
      </c>
      <c r="AC66" s="10">
        <v>1.3958999999999999E-2</v>
      </c>
      <c r="AD66" s="10">
        <v>1.1671000000000001E-2</v>
      </c>
      <c r="AE66" s="12">
        <v>1.0101000000000001E-2</v>
      </c>
      <c r="AF66" s="122">
        <f t="shared" si="82"/>
        <v>1</v>
      </c>
      <c r="AG66" s="145">
        <f t="shared" si="92"/>
        <v>1.2589254117941673</v>
      </c>
      <c r="AH66" s="146">
        <f t="shared" si="93"/>
        <v>1</v>
      </c>
      <c r="AI66" s="124">
        <f t="shared" si="94"/>
        <v>1.2589254117941673</v>
      </c>
      <c r="AJ66" s="95">
        <f t="shared" si="95"/>
        <v>4.0230000000000023E-3</v>
      </c>
      <c r="AK66" s="95">
        <f t="shared" si="96"/>
        <v>9.879999999999993E-4</v>
      </c>
      <c r="AL66" s="95">
        <f t="shared" si="97"/>
        <v>0.24558786974894325</v>
      </c>
      <c r="AM66" s="95">
        <f t="shared" si="98"/>
        <v>0.25892541179416728</v>
      </c>
      <c r="AN66" s="123">
        <f t="shared" si="99"/>
        <v>0.2677381268653598</v>
      </c>
      <c r="AO66" s="147">
        <f t="shared" si="100"/>
        <v>1.0635889403063974</v>
      </c>
    </row>
    <row r="67" spans="1:42" ht="15.75" thickBot="1">
      <c r="A67" s="177"/>
      <c r="B67" s="24" t="s">
        <v>34</v>
      </c>
      <c r="C67" s="25">
        <v>2</v>
      </c>
      <c r="D67" s="25">
        <v>0.8</v>
      </c>
      <c r="E67" s="26" t="s">
        <v>36</v>
      </c>
      <c r="F67" s="27"/>
      <c r="G67" s="28"/>
      <c r="H67" s="28"/>
      <c r="I67" s="28"/>
      <c r="J67" s="28"/>
      <c r="K67" s="28"/>
      <c r="L67" s="28"/>
      <c r="M67" s="80"/>
      <c r="N67" s="115" t="e">
        <f t="shared" si="72"/>
        <v>#N/A</v>
      </c>
      <c r="O67" s="116" t="e">
        <f t="shared" si="73"/>
        <v>#N/A</v>
      </c>
      <c r="P67" s="117" t="str">
        <f t="shared" si="74"/>
        <v/>
      </c>
      <c r="Q67" s="116" t="str">
        <f t="shared" si="75"/>
        <v/>
      </c>
      <c r="R67" s="106" t="str">
        <f t="shared" si="76"/>
        <v/>
      </c>
      <c r="S67" s="106" t="str">
        <f t="shared" si="77"/>
        <v/>
      </c>
      <c r="T67" s="106" t="str">
        <f t="shared" si="78"/>
        <v/>
      </c>
      <c r="U67" s="106" t="str">
        <f t="shared" si="79"/>
        <v/>
      </c>
      <c r="V67" s="118" t="str">
        <f t="shared" si="80"/>
        <v/>
      </c>
      <c r="W67" s="119" t="str">
        <f t="shared" si="81"/>
        <v/>
      </c>
      <c r="Y67" s="29"/>
      <c r="Z67" s="28"/>
      <c r="AA67" s="29"/>
      <c r="AB67" s="28"/>
      <c r="AC67" s="28"/>
      <c r="AD67" s="28"/>
      <c r="AE67" s="30"/>
      <c r="AF67" s="139" t="e">
        <f t="shared" si="82"/>
        <v>#N/A</v>
      </c>
      <c r="AG67" s="140" t="e">
        <f t="shared" si="92"/>
        <v>#N/A</v>
      </c>
      <c r="AH67" s="141" t="str">
        <f t="shared" si="93"/>
        <v/>
      </c>
      <c r="AI67" s="142" t="str">
        <f t="shared" si="94"/>
        <v/>
      </c>
      <c r="AJ67" s="95" t="str">
        <f t="shared" si="95"/>
        <v/>
      </c>
      <c r="AK67" s="95" t="str">
        <f t="shared" si="96"/>
        <v/>
      </c>
      <c r="AL67" s="95" t="str">
        <f t="shared" si="97"/>
        <v/>
      </c>
      <c r="AM67" s="95" t="str">
        <f t="shared" si="98"/>
        <v/>
      </c>
      <c r="AN67" s="143" t="str">
        <f t="shared" si="99"/>
        <v/>
      </c>
      <c r="AO67" s="144" t="str">
        <f t="shared" si="100"/>
        <v/>
      </c>
    </row>
    <row r="68" spans="1:42" ht="16.5" thickTop="1" thickBot="1">
      <c r="A68" s="176" t="s">
        <v>33</v>
      </c>
      <c r="B68" s="6" t="s">
        <v>34</v>
      </c>
      <c r="C68" s="7">
        <v>1</v>
      </c>
      <c r="D68" s="7">
        <v>1</v>
      </c>
      <c r="E68" s="8" t="s">
        <v>20</v>
      </c>
      <c r="F68" s="9">
        <v>2.2200000000000001E-2</v>
      </c>
      <c r="G68" s="10">
        <v>1.4999999999999999E-2</v>
      </c>
      <c r="H68" s="10">
        <v>1.5599999999999999E-2</v>
      </c>
      <c r="I68" s="10">
        <v>1.26E-2</v>
      </c>
      <c r="J68" s="10">
        <v>1.06E-2</v>
      </c>
      <c r="K68" s="10">
        <v>8.8000000000000005E-3</v>
      </c>
      <c r="L68" s="10">
        <v>6.7999999999999996E-3</v>
      </c>
      <c r="M68" s="81">
        <v>5.4999999999999997E-3</v>
      </c>
      <c r="N68" s="115">
        <f t="shared" si="72"/>
        <v>1</v>
      </c>
      <c r="O68" s="116">
        <f t="shared" si="73"/>
        <v>1.2589254117941673</v>
      </c>
      <c r="P68" s="117">
        <f t="shared" si="74"/>
        <v>1</v>
      </c>
      <c r="Q68" s="116">
        <f t="shared" si="75"/>
        <v>1.2589254117941673</v>
      </c>
      <c r="R68" s="106">
        <f t="shared" si="76"/>
        <v>2.9999999999999992E-3</v>
      </c>
      <c r="S68" s="106">
        <f t="shared" si="77"/>
        <v>5.9999999999999984E-4</v>
      </c>
      <c r="T68" s="106">
        <f t="shared" si="78"/>
        <v>0.2</v>
      </c>
      <c r="U68" s="106">
        <f t="shared" si="79"/>
        <v>0.25892541179416728</v>
      </c>
      <c r="V68" s="118">
        <f t="shared" si="80"/>
        <v>0.2192700685090759</v>
      </c>
      <c r="W68" s="119">
        <f t="shared" si="81"/>
        <v>1.0517850823588335</v>
      </c>
      <c r="Y68" s="18">
        <v>1.5E-3</v>
      </c>
      <c r="Z68" s="10">
        <v>1.5E-3</v>
      </c>
      <c r="AA68" s="18">
        <v>1.4E-3</v>
      </c>
      <c r="AB68" s="10">
        <v>1E-3</v>
      </c>
      <c r="AC68" s="10">
        <v>6.9999999999999999E-4</v>
      </c>
      <c r="AD68" s="10">
        <v>5.9999999999999995E-4</v>
      </c>
      <c r="AE68" s="12">
        <v>5.0000000000000001E-4</v>
      </c>
      <c r="AF68" s="122">
        <f t="shared" si="82"/>
        <v>0</v>
      </c>
      <c r="AG68" s="145">
        <f t="shared" si="92"/>
        <v>1</v>
      </c>
      <c r="AH68" s="146">
        <f t="shared" si="93"/>
        <v>0</v>
      </c>
      <c r="AI68" s="124">
        <f t="shared" si="94"/>
        <v>1</v>
      </c>
      <c r="AJ68" s="95">
        <f t="shared" si="95"/>
        <v>1.0000000000000005E-4</v>
      </c>
      <c r="AK68" s="95">
        <f t="shared" si="96"/>
        <v>0</v>
      </c>
      <c r="AL68" s="95">
        <f t="shared" si="97"/>
        <v>0</v>
      </c>
      <c r="AM68" s="95">
        <f t="shared" si="98"/>
        <v>0.25892541179416728</v>
      </c>
      <c r="AN68" s="123">
        <f t="shared" si="99"/>
        <v>0</v>
      </c>
      <c r="AO68" s="147">
        <f t="shared" si="100"/>
        <v>1</v>
      </c>
    </row>
    <row r="69" spans="1:42" ht="15.75" thickBot="1">
      <c r="A69" s="177"/>
      <c r="B69" s="24" t="s">
        <v>34</v>
      </c>
      <c r="C69" s="25">
        <v>2</v>
      </c>
      <c r="D69" s="25">
        <v>0.8</v>
      </c>
      <c r="E69" s="26" t="s">
        <v>36</v>
      </c>
      <c r="F69" s="27">
        <v>1E-4</v>
      </c>
      <c r="G69" s="28">
        <v>6.3E-3</v>
      </c>
      <c r="H69" s="28">
        <v>6.1999999999999998E-3</v>
      </c>
      <c r="I69" s="28">
        <v>4.7999999999999996E-3</v>
      </c>
      <c r="J69" s="28"/>
      <c r="K69" s="28"/>
      <c r="L69" s="28"/>
      <c r="M69" s="80"/>
      <c r="N69" s="115">
        <f t="shared" si="72"/>
        <v>0</v>
      </c>
      <c r="O69" s="116">
        <f t="shared" si="73"/>
        <v>1</v>
      </c>
      <c r="P69" s="117">
        <f t="shared" si="74"/>
        <v>0</v>
      </c>
      <c r="Q69" s="116">
        <f t="shared" si="75"/>
        <v>1</v>
      </c>
      <c r="R69" s="106" t="e">
        <f t="shared" si="76"/>
        <v>#N/A</v>
      </c>
      <c r="S69" s="106" t="e">
        <f t="shared" si="77"/>
        <v>#N/A</v>
      </c>
      <c r="T69" s="106" t="e">
        <f t="shared" si="78"/>
        <v>#N/A</v>
      </c>
      <c r="U69" s="106">
        <f t="shared" si="79"/>
        <v>0</v>
      </c>
      <c r="V69" s="118">
        <f t="shared" si="80"/>
        <v>0</v>
      </c>
      <c r="W69" s="119">
        <f t="shared" si="81"/>
        <v>1</v>
      </c>
      <c r="Y69" s="29">
        <v>4.4999999999999997E-3</v>
      </c>
      <c r="Z69" s="28">
        <v>4.4999999999999997E-3</v>
      </c>
      <c r="AA69" s="29">
        <v>3.8E-3</v>
      </c>
      <c r="AB69" s="28"/>
      <c r="AC69" s="28"/>
      <c r="AD69" s="28"/>
      <c r="AE69" s="30"/>
      <c r="AF69" s="139">
        <f t="shared" si="82"/>
        <v>0</v>
      </c>
      <c r="AG69" s="140">
        <f t="shared" si="92"/>
        <v>1</v>
      </c>
      <c r="AH69" s="141">
        <f t="shared" si="93"/>
        <v>0</v>
      </c>
      <c r="AI69" s="142">
        <f t="shared" si="94"/>
        <v>1</v>
      </c>
      <c r="AJ69" s="95">
        <f t="shared" si="95"/>
        <v>6.9999999999999967E-4</v>
      </c>
      <c r="AK69" s="95">
        <f t="shared" si="96"/>
        <v>0</v>
      </c>
      <c r="AL69" s="95">
        <f t="shared" si="97"/>
        <v>0</v>
      </c>
      <c r="AM69" s="95">
        <f t="shared" si="98"/>
        <v>0.25892541179416728</v>
      </c>
      <c r="AN69" s="143">
        <f t="shared" si="99"/>
        <v>0</v>
      </c>
      <c r="AO69" s="144">
        <f t="shared" si="100"/>
        <v>1</v>
      </c>
    </row>
    <row r="70" spans="1:42" ht="16.5" thickTop="1" thickBot="1">
      <c r="A70" s="176" t="s">
        <v>27</v>
      </c>
      <c r="B70" s="6" t="s">
        <v>34</v>
      </c>
      <c r="C70" s="7">
        <v>1</v>
      </c>
      <c r="D70" s="7">
        <v>1</v>
      </c>
      <c r="E70" s="8" t="s">
        <v>20</v>
      </c>
      <c r="F70" s="9"/>
      <c r="G70" s="10"/>
      <c r="H70" s="10"/>
      <c r="I70" s="10"/>
      <c r="J70" s="10"/>
      <c r="K70" s="10"/>
      <c r="L70" s="10"/>
      <c r="M70" s="81"/>
      <c r="N70" s="115" t="e">
        <f t="shared" si="72"/>
        <v>#N/A</v>
      </c>
      <c r="O70" s="116" t="e">
        <f t="shared" si="73"/>
        <v>#N/A</v>
      </c>
      <c r="P70" s="117" t="str">
        <f t="shared" si="74"/>
        <v/>
      </c>
      <c r="Q70" s="116" t="str">
        <f t="shared" si="75"/>
        <v/>
      </c>
      <c r="R70" s="106" t="str">
        <f t="shared" si="76"/>
        <v/>
      </c>
      <c r="S70" s="106" t="str">
        <f t="shared" si="77"/>
        <v/>
      </c>
      <c r="T70" s="106" t="str">
        <f t="shared" si="78"/>
        <v/>
      </c>
      <c r="U70" s="106" t="str">
        <f t="shared" si="79"/>
        <v/>
      </c>
      <c r="V70" s="118" t="str">
        <f t="shared" si="80"/>
        <v/>
      </c>
      <c r="W70" s="119" t="str">
        <f t="shared" si="81"/>
        <v/>
      </c>
      <c r="Y70" s="18"/>
      <c r="Z70" s="10"/>
      <c r="AA70" s="18"/>
      <c r="AB70" s="10"/>
      <c r="AC70" s="10"/>
      <c r="AD70" s="10"/>
      <c r="AE70" s="12"/>
      <c r="AF70" s="122" t="e">
        <f t="shared" si="82"/>
        <v>#N/A</v>
      </c>
      <c r="AG70" s="145" t="e">
        <f t="shared" si="92"/>
        <v>#N/A</v>
      </c>
      <c r="AH70" s="146" t="str">
        <f t="shared" si="93"/>
        <v/>
      </c>
      <c r="AI70" s="124" t="str">
        <f t="shared" si="94"/>
        <v/>
      </c>
      <c r="AJ70" s="95" t="str">
        <f t="shared" si="95"/>
        <v/>
      </c>
      <c r="AK70" s="95" t="str">
        <f t="shared" si="96"/>
        <v/>
      </c>
      <c r="AL70" s="95" t="str">
        <f t="shared" si="97"/>
        <v/>
      </c>
      <c r="AM70" s="95" t="str">
        <f t="shared" si="98"/>
        <v/>
      </c>
      <c r="AN70" s="123" t="str">
        <f t="shared" si="99"/>
        <v/>
      </c>
      <c r="AO70" s="147" t="str">
        <f t="shared" si="100"/>
        <v/>
      </c>
    </row>
    <row r="71" spans="1:42" ht="15.75" thickBot="1">
      <c r="A71" s="177"/>
      <c r="B71" s="31" t="s">
        <v>34</v>
      </c>
      <c r="C71" s="32">
        <v>2</v>
      </c>
      <c r="D71" s="32">
        <v>0.8</v>
      </c>
      <c r="E71" s="33" t="s">
        <v>36</v>
      </c>
      <c r="F71" s="34"/>
      <c r="G71" s="35"/>
      <c r="H71" s="35"/>
      <c r="I71" s="35"/>
      <c r="J71" s="35"/>
      <c r="K71" s="35"/>
      <c r="L71" s="35"/>
      <c r="M71" s="82"/>
      <c r="N71" s="115" t="e">
        <f t="shared" si="72"/>
        <v>#N/A</v>
      </c>
      <c r="O71" s="116" t="e">
        <f t="shared" si="73"/>
        <v>#N/A</v>
      </c>
      <c r="P71" s="117" t="str">
        <f t="shared" si="74"/>
        <v/>
      </c>
      <c r="Q71" s="116" t="str">
        <f t="shared" si="75"/>
        <v/>
      </c>
      <c r="R71" s="106" t="str">
        <f t="shared" si="76"/>
        <v/>
      </c>
      <c r="S71" s="106" t="str">
        <f t="shared" si="77"/>
        <v/>
      </c>
      <c r="T71" s="106" t="str">
        <f t="shared" si="78"/>
        <v/>
      </c>
      <c r="U71" s="106" t="str">
        <f t="shared" si="79"/>
        <v/>
      </c>
      <c r="V71" s="118" t="str">
        <f t="shared" si="80"/>
        <v/>
      </c>
      <c r="W71" s="119" t="str">
        <f t="shared" si="81"/>
        <v/>
      </c>
      <c r="Y71" s="15"/>
      <c r="Z71" s="13"/>
      <c r="AA71" s="15"/>
      <c r="AB71" s="13"/>
      <c r="AC71" s="13"/>
      <c r="AD71" s="13"/>
      <c r="AE71" s="86"/>
      <c r="AF71" s="112" t="e">
        <f t="shared" si="82"/>
        <v>#N/A</v>
      </c>
      <c r="AG71" s="148" t="e">
        <f t="shared" si="92"/>
        <v>#N/A</v>
      </c>
      <c r="AH71" s="149" t="str">
        <f t="shared" si="93"/>
        <v/>
      </c>
      <c r="AI71" s="114" t="str">
        <f t="shared" si="94"/>
        <v/>
      </c>
      <c r="AJ71" s="95" t="str">
        <f t="shared" si="95"/>
        <v/>
      </c>
      <c r="AK71" s="95" t="str">
        <f t="shared" si="96"/>
        <v/>
      </c>
      <c r="AL71" s="95" t="str">
        <f t="shared" si="97"/>
        <v/>
      </c>
      <c r="AM71" s="95" t="str">
        <f t="shared" si="98"/>
        <v/>
      </c>
      <c r="AN71" s="113" t="str">
        <f t="shared" si="99"/>
        <v/>
      </c>
      <c r="AO71" s="150" t="str">
        <f t="shared" si="100"/>
        <v/>
      </c>
    </row>
    <row r="72" spans="1:42" ht="15.75" thickTop="1">
      <c r="H72" s="1">
        <v>0</v>
      </c>
      <c r="I72" s="1">
        <v>1</v>
      </c>
      <c r="J72" s="1">
        <v>2</v>
      </c>
      <c r="K72" s="1">
        <v>3</v>
      </c>
      <c r="L72" s="1">
        <v>4</v>
      </c>
      <c r="M72" s="1">
        <v>5</v>
      </c>
      <c r="N72" s="92"/>
      <c r="O72" s="93"/>
      <c r="P72" s="126" t="s">
        <v>49</v>
      </c>
      <c r="Q72" s="127" t="s">
        <v>50</v>
      </c>
      <c r="R72" s="128"/>
      <c r="S72" s="128"/>
      <c r="T72" s="128"/>
      <c r="U72" s="128"/>
      <c r="V72" s="153" t="s">
        <v>48</v>
      </c>
      <c r="W72" s="152" t="s">
        <v>47</v>
      </c>
      <c r="Z72" s="1">
        <v>0</v>
      </c>
      <c r="AA72" s="1">
        <v>1</v>
      </c>
      <c r="AB72" s="1">
        <v>2</v>
      </c>
      <c r="AC72" s="1">
        <v>3</v>
      </c>
      <c r="AD72" s="1">
        <v>4</v>
      </c>
      <c r="AE72" s="1">
        <v>5</v>
      </c>
      <c r="AF72" s="92"/>
      <c r="AG72" s="93"/>
      <c r="AH72" s="151" t="s">
        <v>49</v>
      </c>
      <c r="AI72" s="152" t="s">
        <v>50</v>
      </c>
      <c r="AJ72" s="128"/>
      <c r="AK72" s="128"/>
      <c r="AL72" s="128"/>
      <c r="AM72" s="128"/>
      <c r="AN72" s="153" t="s">
        <v>48</v>
      </c>
      <c r="AO72" s="152" t="s">
        <v>47</v>
      </c>
    </row>
    <row r="73" spans="1:42" ht="15.75" thickBot="1">
      <c r="N73" s="92"/>
      <c r="O73" s="93"/>
      <c r="P73" s="130">
        <f>10*LOG10(Q73)</f>
        <v>1.0000000000000002</v>
      </c>
      <c r="Q73" s="131">
        <f>MAX(AVERAGE(Q58,Q60,Q62,Q64,Q66,Q68,Q70),AVERAGE(Q59,Q61,Q63,Q65,Q67,Q69,Q71))</f>
        <v>1.2589254117941673</v>
      </c>
      <c r="R73" s="125"/>
      <c r="S73" s="125"/>
      <c r="T73" s="125"/>
      <c r="U73" s="125"/>
      <c r="V73" s="132">
        <f>10*LOG10(W73)</f>
        <v>0.31079358772659149</v>
      </c>
      <c r="W73" s="131">
        <f>MAX(AVERAGE(W58,W60,W62,W64,W66,W68,W70),AVERAGE(W59,W61,W63,W65,W67,W69,W71))</f>
        <v>1.0741856807092194</v>
      </c>
      <c r="AF73" s="92"/>
      <c r="AG73" s="93"/>
      <c r="AH73" s="158">
        <f>10*LOG10(AI73)</f>
        <v>1.0574379075977207</v>
      </c>
      <c r="AI73" s="131">
        <f>MAX(AVERAGE(AI58,AI60,AI62,AI64,AI66,AI68,AI70),AVERAGE(AI59,AI61,AI63,AI65,AI67,AI69,AI71))</f>
        <v>1.2756860040123621</v>
      </c>
      <c r="AJ73" s="125"/>
      <c r="AK73" s="125"/>
      <c r="AL73" s="125"/>
      <c r="AM73" s="125"/>
      <c r="AN73" s="132">
        <f>10*LOG10(AO73)</f>
        <v>0.41780698895314006</v>
      </c>
      <c r="AO73" s="131">
        <f>MAX(AVERAGE(AO58,AO60,AO62,AO64,AO66,AO68,AO70),AVERAGE(AO59,AO61,AO63,AO65,AO67,AO69,AO71))</f>
        <v>1.1009832172663709</v>
      </c>
    </row>
    <row r="74" spans="1:42" ht="15.75" thickBot="1">
      <c r="N74" s="92"/>
      <c r="O74" s="93"/>
      <c r="P74" s="94"/>
      <c r="Q74" s="95"/>
      <c r="R74" s="95"/>
      <c r="S74" s="95"/>
      <c r="T74" s="95"/>
      <c r="U74" s="95"/>
      <c r="V74" s="97"/>
      <c r="W74" s="95"/>
      <c r="AF74" s="92"/>
      <c r="AG74" s="93"/>
      <c r="AH74" s="94"/>
      <c r="AI74" s="95"/>
      <c r="AJ74" s="95"/>
      <c r="AK74" s="95"/>
      <c r="AL74" s="95"/>
      <c r="AM74" s="95"/>
      <c r="AN74" s="97"/>
      <c r="AO74" s="95"/>
    </row>
    <row r="75" spans="1:42" ht="21.75" thickBot="1">
      <c r="A75" s="156" t="s">
        <v>53</v>
      </c>
      <c r="B75" s="157" t="s">
        <v>55</v>
      </c>
      <c r="N75" s="92"/>
      <c r="O75" s="93"/>
      <c r="P75" s="94"/>
      <c r="Q75" s="95"/>
      <c r="R75" s="95"/>
      <c r="S75" s="95"/>
      <c r="T75" s="95"/>
      <c r="U75" s="95"/>
      <c r="V75" s="97"/>
      <c r="W75" s="95"/>
      <c r="AF75" s="92"/>
      <c r="AG75" s="93"/>
      <c r="AH75" s="94"/>
      <c r="AI75" s="95"/>
      <c r="AJ75" s="95"/>
      <c r="AK75" s="95"/>
      <c r="AL75" s="95"/>
      <c r="AM75" s="95"/>
      <c r="AN75" s="97"/>
      <c r="AO75" s="95"/>
    </row>
    <row r="76" spans="1:42" ht="16.5" customHeight="1" thickTop="1" thickBot="1">
      <c r="A76" s="179" t="s">
        <v>18</v>
      </c>
      <c r="B76" s="210" t="s">
        <v>10</v>
      </c>
      <c r="C76" s="208" t="s">
        <v>4</v>
      </c>
      <c r="D76" s="208" t="s">
        <v>3</v>
      </c>
      <c r="E76" s="192" t="s">
        <v>16</v>
      </c>
      <c r="F76" s="194" t="s">
        <v>17</v>
      </c>
      <c r="G76" s="196" t="s">
        <v>5</v>
      </c>
      <c r="H76" s="197"/>
      <c r="I76" s="197"/>
      <c r="J76" s="197"/>
      <c r="K76" s="197"/>
      <c r="L76" s="197"/>
      <c r="M76" s="198"/>
      <c r="N76" s="94"/>
      <c r="O76" s="95"/>
      <c r="P76" s="184" t="s">
        <v>56</v>
      </c>
      <c r="Q76" s="185"/>
      <c r="R76" s="185"/>
      <c r="S76" s="185"/>
      <c r="T76" s="185"/>
      <c r="U76" s="185"/>
      <c r="V76" s="185"/>
      <c r="W76" s="186"/>
      <c r="Y76" s="205" t="s">
        <v>6</v>
      </c>
      <c r="Z76" s="206"/>
      <c r="AA76" s="206"/>
      <c r="AB76" s="206"/>
      <c r="AC76" s="206"/>
      <c r="AD76" s="206"/>
      <c r="AE76" s="207"/>
      <c r="AF76" s="94"/>
      <c r="AG76" s="95"/>
      <c r="AH76" s="184" t="s">
        <v>56</v>
      </c>
      <c r="AI76" s="185"/>
      <c r="AJ76" s="185"/>
      <c r="AK76" s="185"/>
      <c r="AL76" s="185"/>
      <c r="AM76" s="185"/>
      <c r="AN76" s="185"/>
      <c r="AO76" s="186"/>
    </row>
    <row r="77" spans="1:42" ht="60.75" thickBot="1">
      <c r="A77" s="180"/>
      <c r="B77" s="209"/>
      <c r="C77" s="209"/>
      <c r="D77" s="209"/>
      <c r="E77" s="193"/>
      <c r="F77" s="195"/>
      <c r="G77" s="4" t="s">
        <v>15</v>
      </c>
      <c r="H77" s="4" t="s">
        <v>7</v>
      </c>
      <c r="I77" s="4" t="s">
        <v>8</v>
      </c>
      <c r="J77" s="4" t="s">
        <v>11</v>
      </c>
      <c r="K77" s="4" t="s">
        <v>12</v>
      </c>
      <c r="L77" s="4" t="s">
        <v>13</v>
      </c>
      <c r="M77" s="5" t="s">
        <v>14</v>
      </c>
      <c r="N77" s="102"/>
      <c r="O77" s="135"/>
      <c r="P77" s="98" t="s">
        <v>41</v>
      </c>
      <c r="Q77" s="98" t="s">
        <v>60</v>
      </c>
      <c r="R77" s="100" t="s">
        <v>43</v>
      </c>
      <c r="S77" s="100" t="s">
        <v>44</v>
      </c>
      <c r="T77" s="100" t="s">
        <v>45</v>
      </c>
      <c r="U77" s="100" t="s">
        <v>46</v>
      </c>
      <c r="V77" s="154" t="s">
        <v>40</v>
      </c>
      <c r="W77" s="98" t="s">
        <v>39</v>
      </c>
      <c r="Y77" s="83" t="s">
        <v>15</v>
      </c>
      <c r="Z77" s="84" t="s">
        <v>7</v>
      </c>
      <c r="AA77" s="84" t="s">
        <v>8</v>
      </c>
      <c r="AB77" s="84" t="s">
        <v>11</v>
      </c>
      <c r="AC77" s="84" t="s">
        <v>12</v>
      </c>
      <c r="AD77" s="84" t="s">
        <v>13</v>
      </c>
      <c r="AE77" s="85" t="s">
        <v>14</v>
      </c>
      <c r="AF77" s="134"/>
      <c r="AG77" s="135"/>
      <c r="AH77" s="98" t="s">
        <v>41</v>
      </c>
      <c r="AI77" s="98" t="s">
        <v>60</v>
      </c>
      <c r="AJ77" s="100" t="s">
        <v>43</v>
      </c>
      <c r="AK77" s="100" t="s">
        <v>44</v>
      </c>
      <c r="AL77" s="100" t="s">
        <v>45</v>
      </c>
      <c r="AM77" s="100" t="s">
        <v>46</v>
      </c>
      <c r="AN77" s="154" t="s">
        <v>40</v>
      </c>
      <c r="AO77" s="98" t="s">
        <v>39</v>
      </c>
    </row>
    <row r="78" spans="1:42" ht="16.5" thickTop="1" thickBot="1">
      <c r="A78" s="176" t="s">
        <v>22</v>
      </c>
      <c r="B78" s="6" t="s">
        <v>35</v>
      </c>
      <c r="C78" s="7">
        <v>1</v>
      </c>
      <c r="D78" s="7">
        <v>1</v>
      </c>
      <c r="E78" s="8" t="s">
        <v>37</v>
      </c>
      <c r="F78" s="9"/>
      <c r="G78" s="10"/>
      <c r="H78" s="10"/>
      <c r="I78" s="10"/>
      <c r="J78" s="10"/>
      <c r="K78" s="10"/>
      <c r="L78" s="10"/>
      <c r="M78" s="79"/>
      <c r="N78" s="115" t="e">
        <f t="shared" ref="N78:N91" si="101">IF(G78&gt;H78,0,IF(ISNUMBER(MATCH(G78,H78:M78,0)),INDEX(H$4:M$4,MATCH(G78,H78:M78,0)),INDEX(H$4:M$4,MATCH(G78,H78:M78,-1))+1))</f>
        <v>#N/A</v>
      </c>
      <c r="O78" s="116" t="e">
        <f t="shared" ref="O78:O91" si="102">IF(G78&gt;H78,1,IF(ISNUMBER(MATCH(G78,H78:M78,0)),INDEX(H$3:M$3,MATCH(G78,H78:M78,0)),INDEX(H$3:M$3,MATCH(G78,H78:M78,-1)+1)))</f>
        <v>#N/A</v>
      </c>
      <c r="P78" s="117" t="str">
        <f t="shared" ref="P78:P91" si="103">IF(ISNUMBER(N78),N78,"")</f>
        <v/>
      </c>
      <c r="Q78" s="116" t="str">
        <f t="shared" ref="Q78:Q91" si="104">IF(ISNUMBER(O78),O78,"")</f>
        <v/>
      </c>
      <c r="R78" s="106" t="str">
        <f t="shared" ref="R78:R91" si="105">IF(G78,IF(I78,INDEX(H78:M78,MATCH(G78,H78:M78,-1))-INDEX(H78:M78,MATCH(G78,H78:M78,-1)+1),0),"")</f>
        <v/>
      </c>
      <c r="S78" s="106" t="str">
        <f t="shared" ref="S78:S91" si="106">IF(G78,INDEX(H78:M78,MATCH(G78,H78:M78,-1))-G78,"")</f>
        <v/>
      </c>
      <c r="T78" s="106" t="str">
        <f t="shared" ref="T78:T91" si="107">IF(I78,IF(G78,S78/R78,""),"")</f>
        <v/>
      </c>
      <c r="U78" s="106" t="str">
        <f t="shared" ref="U78:U91" si="108">IF(G78&gt;H56:H78,0,IF(G78,IF(I78,INDEX(H$3:M$3,MATCH(G78,H78:M78,-1)+1)-INDEX(H$3:M$3,MATCH(G78,H78:M78,-1)),0),""))</f>
        <v/>
      </c>
      <c r="V78" s="118" t="str">
        <f t="shared" ref="V78:V91" si="109">IF(G78,IF(I78,10*LOG10(W78),0),"")</f>
        <v/>
      </c>
      <c r="W78" s="119" t="str">
        <f t="shared" ref="W78:W91" si="110">IF(G78&gt;H78,1, IF(G78,IF(I78,(T78*U78)+INDEX(H$3:M$3,MATCH(G78,H78:M78,-1)),1),""))</f>
        <v/>
      </c>
      <c r="Y78" s="18"/>
      <c r="Z78" s="10"/>
      <c r="AA78" s="11"/>
      <c r="AB78" s="10"/>
      <c r="AC78" s="10"/>
      <c r="AD78" s="10"/>
      <c r="AE78" s="12"/>
      <c r="AF78" s="105" t="e">
        <f t="shared" ref="AF78:AF91" si="111">IF(ISNUMBER(MATCH(Y78,Z78:AE78,0)),INDEX(Z$4:AE$4,MATCH(Y78,Z78:AE78,0)),INDEX(Z$4:AE$4,MATCH(Y78,Z78:AE78,-1))+1)</f>
        <v>#N/A</v>
      </c>
      <c r="AG78" s="103" t="e">
        <f t="shared" ref="AG78" si="112">IF(Z78&gt;AA78,0,IF(ISNUMBER(MATCH(Z78,AA78:AF78,0)),INDEX(AA$4:AF$4,MATCH(Z78,AA78:AF78,0)),INDEX(AA$4:AF$4,MATCH(Z78,AA78:AF78,-1))+1))</f>
        <v>#N/A</v>
      </c>
      <c r="AH78" s="104" t="e">
        <f t="shared" ref="AH78" si="113">IF(Z78&gt;AA78,1,IF(ISNUMBER(MATCH(Z78,AA78:AF78,0)),INDEX(AA$3:AF$3,MATCH(Z78,AA78:AF78,0)),INDEX(AA$3:AF$3,MATCH(Z78,AA78:AF78,-1)+1)))</f>
        <v>#N/A</v>
      </c>
      <c r="AI78" s="105" t="str">
        <f t="shared" ref="AI78" si="114">IF(ISNUMBER(AG78),AG78,"")</f>
        <v/>
      </c>
      <c r="AJ78" s="104" t="str">
        <f t="shared" ref="AJ78" si="115">IF(ISNUMBER(AH78),AH78,"")</f>
        <v/>
      </c>
      <c r="AK78" s="106" t="str">
        <f t="shared" ref="AK78" si="116">IF(Z78,IF(AB78,INDEX(AA78:AF78,MATCH(Z78,AA78:AF78,-1))-INDEX(AA78:AF78,MATCH(Z78,AA78:AF78,-1)+1),0),"")</f>
        <v/>
      </c>
      <c r="AL78" s="106" t="str">
        <f t="shared" ref="AL78" si="117">IF(Z78,INDEX(AA78:AF78,MATCH(Z78,AA78:AF78,-1))-Z78,"")</f>
        <v/>
      </c>
      <c r="AM78" s="106" t="str">
        <f>IF(Z78,AL78/AK78,"")</f>
        <v/>
      </c>
      <c r="AN78" s="107" t="str">
        <f t="shared" ref="AN78" si="118">IF(Z78,IF(AB78,INDEX(AA$3:AF$3,MATCH(Z78,AA78:AF78,-1)+1)-INDEX(AA$3:AF$3,MATCH(Z78,AA78:AF78,-1)),0),"")</f>
        <v/>
      </c>
      <c r="AO78" s="108" t="str">
        <f t="shared" ref="AO78" si="119">IF(Z78,IF(AB78,10*LOG10(AP78),0),"")</f>
        <v/>
      </c>
      <c r="AP78" s="119" t="str">
        <f t="shared" ref="AP78" si="120">IF(Z78&gt;AA78,1, IF(Z78,IF(AB78,(AM78*AN78)+INDEX(AA$3:AF$3,MATCH(Z78,AA78:AF78,-1)),1),""))</f>
        <v/>
      </c>
    </row>
    <row r="79" spans="1:42" ht="15.75" thickBot="1">
      <c r="A79" s="177"/>
      <c r="B79" s="24" t="s">
        <v>35</v>
      </c>
      <c r="C79" s="25">
        <v>2</v>
      </c>
      <c r="D79" s="25">
        <v>0.8</v>
      </c>
      <c r="E79" s="26" t="s">
        <v>38</v>
      </c>
      <c r="F79" s="27"/>
      <c r="G79" s="28"/>
      <c r="H79" s="28"/>
      <c r="I79" s="28"/>
      <c r="J79" s="28"/>
      <c r="K79" s="28"/>
      <c r="L79" s="28"/>
      <c r="M79" s="80"/>
      <c r="N79" s="115" t="e">
        <f t="shared" si="101"/>
        <v>#N/A</v>
      </c>
      <c r="O79" s="116" t="e">
        <f t="shared" si="102"/>
        <v>#N/A</v>
      </c>
      <c r="P79" s="117" t="str">
        <f t="shared" si="103"/>
        <v/>
      </c>
      <c r="Q79" s="116" t="str">
        <f t="shared" si="104"/>
        <v/>
      </c>
      <c r="R79" s="106" t="str">
        <f t="shared" si="105"/>
        <v/>
      </c>
      <c r="S79" s="106" t="str">
        <f t="shared" si="106"/>
        <v/>
      </c>
      <c r="T79" s="106" t="str">
        <f t="shared" si="107"/>
        <v/>
      </c>
      <c r="U79" s="106" t="str">
        <f t="shared" si="108"/>
        <v/>
      </c>
      <c r="V79" s="118" t="str">
        <f t="shared" si="109"/>
        <v/>
      </c>
      <c r="W79" s="119" t="str">
        <f t="shared" si="110"/>
        <v/>
      </c>
      <c r="Y79" s="29"/>
      <c r="Z79" s="28"/>
      <c r="AA79" s="29"/>
      <c r="AB79" s="28"/>
      <c r="AC79" s="28"/>
      <c r="AD79" s="28"/>
      <c r="AE79" s="30"/>
      <c r="AF79" s="139" t="e">
        <f t="shared" si="111"/>
        <v>#N/A</v>
      </c>
      <c r="AG79" s="140" t="e">
        <f t="shared" ref="AG79:AG91" si="121">IF(ISNUMBER(MATCH(Y79,Z79:AE79,0)),INDEX(Z$3:AE$3,MATCH(Y79,Z79:AE79,0)),INDEX(Z$3:AE$3,MATCH(Y79,Z79:AE79,-1)+1))</f>
        <v>#N/A</v>
      </c>
      <c r="AH79" s="141" t="str">
        <f t="shared" ref="AH79:AH91" si="122">IF(ISNUMBER(AF79),AF79,"")</f>
        <v/>
      </c>
      <c r="AI79" s="142" t="str">
        <f t="shared" ref="AI79:AI91" si="123">IF(ISNUMBER(AG79),AG79,"")</f>
        <v/>
      </c>
      <c r="AJ79" s="95" t="str">
        <f t="shared" ref="AJ79:AJ91" si="124">IF(Y79,IF(AA79,INDEX(Z79:AE79,MATCH(Y79,Z79:AE79,-1))-INDEX(Z79:AE79,MATCH(Y79,Z79:AE79,-1)+1),0),"")</f>
        <v/>
      </c>
      <c r="AK79" s="95" t="str">
        <f t="shared" ref="AK79:AK91" si="125">IF(Y79,INDEX(Z79:AE79,MATCH(Y79,Z79:AE79,-1))-Y79,"")</f>
        <v/>
      </c>
      <c r="AL79" s="95" t="str">
        <f t="shared" ref="AL79:AL91" si="126">IF(Y79,AK79/AJ79,"")</f>
        <v/>
      </c>
      <c r="AM79" s="95" t="str">
        <f t="shared" ref="AM79:AM91" si="127">IF(Y79,IF(AA79,INDEX(Z$3:AE$3,MATCH(Y79,Z79:AE79,-1)+1)-INDEX(Z$3:AE$3,MATCH(Y79,Z79:AE79,-1)),0),"")</f>
        <v/>
      </c>
      <c r="AN79" s="143" t="str">
        <f t="shared" ref="AN79:AN91" si="128">IF(Y79,IF(AA79,10*LOG10(AO79),0),"")</f>
        <v/>
      </c>
      <c r="AO79" s="144" t="str">
        <f t="shared" ref="AO79:AO91" si="129">IF(Y79,IF(AA79,(AL79*AM79)+INDEX(Z$3:AE$3,MATCH(Y79,Z79:AE79,-1)),1),"")</f>
        <v/>
      </c>
    </row>
    <row r="80" spans="1:42" ht="16.5" thickTop="1" thickBot="1">
      <c r="A80" s="176" t="s">
        <v>23</v>
      </c>
      <c r="B80" s="6" t="s">
        <v>35</v>
      </c>
      <c r="C80" s="7">
        <v>1</v>
      </c>
      <c r="D80" s="7">
        <v>1</v>
      </c>
      <c r="E80" s="8" t="s">
        <v>37</v>
      </c>
      <c r="F80" s="9"/>
      <c r="G80" s="10"/>
      <c r="H80" s="10"/>
      <c r="I80" s="10"/>
      <c r="J80" s="10"/>
      <c r="K80" s="10"/>
      <c r="L80" s="10"/>
      <c r="M80" s="81"/>
      <c r="N80" s="115" t="e">
        <f t="shared" si="101"/>
        <v>#N/A</v>
      </c>
      <c r="O80" s="116" t="e">
        <f t="shared" si="102"/>
        <v>#N/A</v>
      </c>
      <c r="P80" s="117" t="str">
        <f t="shared" si="103"/>
        <v/>
      </c>
      <c r="Q80" s="116" t="str">
        <f t="shared" si="104"/>
        <v/>
      </c>
      <c r="R80" s="106" t="str">
        <f t="shared" si="105"/>
        <v/>
      </c>
      <c r="S80" s="106" t="str">
        <f t="shared" si="106"/>
        <v/>
      </c>
      <c r="T80" s="106" t="str">
        <f t="shared" si="107"/>
        <v/>
      </c>
      <c r="U80" s="106" t="str">
        <f t="shared" si="108"/>
        <v/>
      </c>
      <c r="V80" s="118" t="str">
        <f t="shared" si="109"/>
        <v/>
      </c>
      <c r="W80" s="119" t="str">
        <f t="shared" si="110"/>
        <v/>
      </c>
      <c r="Y80" s="18"/>
      <c r="Z80" s="10"/>
      <c r="AA80" s="18"/>
      <c r="AB80" s="10"/>
      <c r="AC80" s="10"/>
      <c r="AD80" s="10"/>
      <c r="AE80" s="12"/>
      <c r="AF80" s="122" t="e">
        <f t="shared" si="111"/>
        <v>#N/A</v>
      </c>
      <c r="AG80" s="145" t="e">
        <f t="shared" si="121"/>
        <v>#N/A</v>
      </c>
      <c r="AH80" s="146" t="str">
        <f t="shared" si="122"/>
        <v/>
      </c>
      <c r="AI80" s="124" t="str">
        <f t="shared" si="123"/>
        <v/>
      </c>
      <c r="AJ80" s="95" t="str">
        <f t="shared" si="124"/>
        <v/>
      </c>
      <c r="AK80" s="95" t="str">
        <f t="shared" si="125"/>
        <v/>
      </c>
      <c r="AL80" s="95" t="str">
        <f t="shared" si="126"/>
        <v/>
      </c>
      <c r="AM80" s="95" t="str">
        <f t="shared" si="127"/>
        <v/>
      </c>
      <c r="AN80" s="123" t="str">
        <f t="shared" si="128"/>
        <v/>
      </c>
      <c r="AO80" s="147" t="str">
        <f t="shared" si="129"/>
        <v/>
      </c>
    </row>
    <row r="81" spans="1:41" ht="15.75" thickBot="1">
      <c r="A81" s="177"/>
      <c r="B81" s="24" t="s">
        <v>35</v>
      </c>
      <c r="C81" s="25">
        <v>2</v>
      </c>
      <c r="D81" s="25">
        <v>0.8</v>
      </c>
      <c r="E81" s="26" t="s">
        <v>38</v>
      </c>
      <c r="F81" s="27"/>
      <c r="G81" s="28"/>
      <c r="H81" s="28"/>
      <c r="I81" s="28"/>
      <c r="J81" s="28"/>
      <c r="K81" s="28"/>
      <c r="L81" s="28"/>
      <c r="M81" s="80"/>
      <c r="N81" s="115" t="e">
        <f t="shared" si="101"/>
        <v>#N/A</v>
      </c>
      <c r="O81" s="116" t="e">
        <f t="shared" si="102"/>
        <v>#N/A</v>
      </c>
      <c r="P81" s="117" t="str">
        <f t="shared" si="103"/>
        <v/>
      </c>
      <c r="Q81" s="116" t="str">
        <f t="shared" si="104"/>
        <v/>
      </c>
      <c r="R81" s="106" t="str">
        <f t="shared" si="105"/>
        <v/>
      </c>
      <c r="S81" s="106" t="str">
        <f t="shared" si="106"/>
        <v/>
      </c>
      <c r="T81" s="106" t="str">
        <f t="shared" si="107"/>
        <v/>
      </c>
      <c r="U81" s="106" t="str">
        <f t="shared" si="108"/>
        <v/>
      </c>
      <c r="V81" s="118" t="str">
        <f t="shared" si="109"/>
        <v/>
      </c>
      <c r="W81" s="119" t="str">
        <f t="shared" si="110"/>
        <v/>
      </c>
      <c r="Y81" s="29"/>
      <c r="Z81" s="28"/>
      <c r="AA81" s="29"/>
      <c r="AB81" s="28"/>
      <c r="AC81" s="28"/>
      <c r="AD81" s="28"/>
      <c r="AE81" s="30"/>
      <c r="AF81" s="139" t="e">
        <f t="shared" si="111"/>
        <v>#N/A</v>
      </c>
      <c r="AG81" s="140" t="e">
        <f t="shared" si="121"/>
        <v>#N/A</v>
      </c>
      <c r="AH81" s="141" t="str">
        <f t="shared" si="122"/>
        <v/>
      </c>
      <c r="AI81" s="142" t="str">
        <f t="shared" si="123"/>
        <v/>
      </c>
      <c r="AJ81" s="95" t="str">
        <f t="shared" si="124"/>
        <v/>
      </c>
      <c r="AK81" s="95" t="str">
        <f t="shared" si="125"/>
        <v/>
      </c>
      <c r="AL81" s="95" t="str">
        <f t="shared" si="126"/>
        <v/>
      </c>
      <c r="AM81" s="95" t="str">
        <f t="shared" si="127"/>
        <v/>
      </c>
      <c r="AN81" s="143" t="str">
        <f t="shared" si="128"/>
        <v/>
      </c>
      <c r="AO81" s="144" t="str">
        <f t="shared" si="129"/>
        <v/>
      </c>
    </row>
    <row r="82" spans="1:41" ht="16.5" thickTop="1" thickBot="1">
      <c r="A82" s="176" t="s">
        <v>28</v>
      </c>
      <c r="B82" s="6" t="s">
        <v>35</v>
      </c>
      <c r="C82" s="7">
        <v>1</v>
      </c>
      <c r="D82" s="7">
        <v>1</v>
      </c>
      <c r="E82" s="8" t="s">
        <v>37</v>
      </c>
      <c r="F82" s="9"/>
      <c r="G82" s="10">
        <v>7.7000000000000002E-3</v>
      </c>
      <c r="H82" s="10">
        <v>7.7000000000000002E-3</v>
      </c>
      <c r="I82" s="10">
        <v>6.8999999999999999E-3</v>
      </c>
      <c r="J82" s="10">
        <v>6.1000000000000004E-3</v>
      </c>
      <c r="K82" s="10">
        <v>5.7000000000000002E-3</v>
      </c>
      <c r="L82" s="10">
        <v>5.5999999999999999E-3</v>
      </c>
      <c r="M82" s="81">
        <v>5.1999999999999998E-3</v>
      </c>
      <c r="N82" s="115">
        <f t="shared" si="101"/>
        <v>0</v>
      </c>
      <c r="O82" s="116">
        <f t="shared" si="102"/>
        <v>1</v>
      </c>
      <c r="P82" s="117">
        <f t="shared" si="103"/>
        <v>0</v>
      </c>
      <c r="Q82" s="116">
        <f t="shared" si="104"/>
        <v>1</v>
      </c>
      <c r="R82" s="106">
        <f t="shared" si="105"/>
        <v>8.0000000000000036E-4</v>
      </c>
      <c r="S82" s="106">
        <f t="shared" si="106"/>
        <v>0</v>
      </c>
      <c r="T82" s="106">
        <f t="shared" si="107"/>
        <v>0</v>
      </c>
      <c r="U82" s="106">
        <f t="shared" si="108"/>
        <v>0.25892541179416728</v>
      </c>
      <c r="V82" s="118">
        <f t="shared" si="109"/>
        <v>0</v>
      </c>
      <c r="W82" s="119">
        <f t="shared" si="110"/>
        <v>1</v>
      </c>
      <c r="Y82" s="18">
        <v>4.2200000000000001E-2</v>
      </c>
      <c r="Z82" s="10">
        <v>4.2200000000000001E-2</v>
      </c>
      <c r="AA82" s="18">
        <v>3.6900000000000002E-2</v>
      </c>
      <c r="AB82" s="10">
        <v>3.6799999999999999E-2</v>
      </c>
      <c r="AC82" s="10">
        <v>2.9000000000000001E-2</v>
      </c>
      <c r="AD82" s="10">
        <v>2.9000000000000001E-2</v>
      </c>
      <c r="AE82" s="12">
        <v>2.2700000000000001E-2</v>
      </c>
      <c r="AF82" s="122">
        <f t="shared" si="111"/>
        <v>0</v>
      </c>
      <c r="AG82" s="145">
        <f t="shared" si="121"/>
        <v>1</v>
      </c>
      <c r="AH82" s="146">
        <f t="shared" si="122"/>
        <v>0</v>
      </c>
      <c r="AI82" s="124">
        <f t="shared" si="123"/>
        <v>1</v>
      </c>
      <c r="AJ82" s="95">
        <f t="shared" si="124"/>
        <v>5.2999999999999992E-3</v>
      </c>
      <c r="AK82" s="95">
        <f t="shared" si="125"/>
        <v>0</v>
      </c>
      <c r="AL82" s="95">
        <f t="shared" si="126"/>
        <v>0</v>
      </c>
      <c r="AM82" s="95">
        <f t="shared" si="127"/>
        <v>0.25892541179416728</v>
      </c>
      <c r="AN82" s="123">
        <f t="shared" si="128"/>
        <v>0</v>
      </c>
      <c r="AO82" s="147">
        <f t="shared" si="129"/>
        <v>1</v>
      </c>
    </row>
    <row r="83" spans="1:41" ht="15.75" thickBot="1">
      <c r="A83" s="177"/>
      <c r="B83" s="24" t="s">
        <v>35</v>
      </c>
      <c r="C83" s="25">
        <v>2</v>
      </c>
      <c r="D83" s="25">
        <v>0.8</v>
      </c>
      <c r="E83" s="26" t="s">
        <v>38</v>
      </c>
      <c r="F83" s="27"/>
      <c r="G83" s="28">
        <v>4.5999999999999999E-3</v>
      </c>
      <c r="H83" s="28">
        <v>4.5999999999999999E-3</v>
      </c>
      <c r="I83" s="28">
        <v>4.1000000000000003E-3</v>
      </c>
      <c r="J83" s="28">
        <v>4.1000000000000003E-3</v>
      </c>
      <c r="K83" s="28">
        <v>3.5999999999999999E-3</v>
      </c>
      <c r="L83" s="28">
        <v>3.5000000000000001E-3</v>
      </c>
      <c r="M83" s="80">
        <v>3.3999999999999998E-3</v>
      </c>
      <c r="N83" s="115">
        <f t="shared" si="101"/>
        <v>0</v>
      </c>
      <c r="O83" s="116">
        <f t="shared" si="102"/>
        <v>1</v>
      </c>
      <c r="P83" s="117">
        <f t="shared" si="103"/>
        <v>0</v>
      </c>
      <c r="Q83" s="116">
        <f t="shared" si="104"/>
        <v>1</v>
      </c>
      <c r="R83" s="106">
        <f t="shared" si="105"/>
        <v>4.9999999999999958E-4</v>
      </c>
      <c r="S83" s="106">
        <f t="shared" si="106"/>
        <v>0</v>
      </c>
      <c r="T83" s="106">
        <f t="shared" si="107"/>
        <v>0</v>
      </c>
      <c r="U83" s="106">
        <f t="shared" si="108"/>
        <v>0.25892541179416728</v>
      </c>
      <c r="V83" s="118">
        <f t="shared" si="109"/>
        <v>0</v>
      </c>
      <c r="W83" s="119">
        <f t="shared" si="110"/>
        <v>1</v>
      </c>
      <c r="Y83" s="29">
        <v>8.5000000000000006E-3</v>
      </c>
      <c r="Z83" s="28">
        <v>8.5000000000000006E-3</v>
      </c>
      <c r="AA83" s="29">
        <v>4.0000000000000001E-3</v>
      </c>
      <c r="AB83" s="28">
        <v>2.5000000000000001E-3</v>
      </c>
      <c r="AC83" s="28">
        <v>2E-3</v>
      </c>
      <c r="AD83" s="28">
        <v>2E-3</v>
      </c>
      <c r="AE83" s="30">
        <v>1.5E-3</v>
      </c>
      <c r="AF83" s="139">
        <f t="shared" si="111"/>
        <v>0</v>
      </c>
      <c r="AG83" s="140">
        <f t="shared" si="121"/>
        <v>1</v>
      </c>
      <c r="AH83" s="141">
        <f t="shared" si="122"/>
        <v>0</v>
      </c>
      <c r="AI83" s="142">
        <f t="shared" si="123"/>
        <v>1</v>
      </c>
      <c r="AJ83" s="95">
        <f t="shared" si="124"/>
        <v>4.5000000000000005E-3</v>
      </c>
      <c r="AK83" s="95">
        <f t="shared" si="125"/>
        <v>0</v>
      </c>
      <c r="AL83" s="95">
        <f t="shared" si="126"/>
        <v>0</v>
      </c>
      <c r="AM83" s="95">
        <f t="shared" si="127"/>
        <v>0.25892541179416728</v>
      </c>
      <c r="AN83" s="143">
        <f t="shared" si="128"/>
        <v>0</v>
      </c>
      <c r="AO83" s="144">
        <f t="shared" si="129"/>
        <v>1</v>
      </c>
    </row>
    <row r="84" spans="1:41" ht="16.5" thickTop="1" thickBot="1">
      <c r="A84" s="176" t="s">
        <v>24</v>
      </c>
      <c r="B84" s="6" t="s">
        <v>35</v>
      </c>
      <c r="C84" s="7">
        <v>1</v>
      </c>
      <c r="D84" s="7">
        <v>1</v>
      </c>
      <c r="E84" s="8" t="s">
        <v>37</v>
      </c>
      <c r="F84" s="9"/>
      <c r="G84" s="10">
        <v>9.7000000000000003E-3</v>
      </c>
      <c r="H84" s="10">
        <v>0.01</v>
      </c>
      <c r="I84" s="10">
        <v>8.6E-3</v>
      </c>
      <c r="J84" s="10"/>
      <c r="K84" s="10"/>
      <c r="L84" s="10"/>
      <c r="M84" s="81"/>
      <c r="N84" s="115">
        <f t="shared" si="101"/>
        <v>1</v>
      </c>
      <c r="O84" s="116">
        <f t="shared" si="102"/>
        <v>1.2589254117941673</v>
      </c>
      <c r="P84" s="117">
        <f t="shared" si="103"/>
        <v>1</v>
      </c>
      <c r="Q84" s="116">
        <f t="shared" si="104"/>
        <v>1.2589254117941673</v>
      </c>
      <c r="R84" s="106">
        <f t="shared" si="105"/>
        <v>1.4000000000000002E-3</v>
      </c>
      <c r="S84" s="106">
        <f t="shared" si="106"/>
        <v>2.9999999999999992E-4</v>
      </c>
      <c r="T84" s="106">
        <f t="shared" si="107"/>
        <v>0.21428571428571419</v>
      </c>
      <c r="U84" s="106">
        <f t="shared" si="108"/>
        <v>0.25892541179416728</v>
      </c>
      <c r="V84" s="118">
        <f t="shared" si="109"/>
        <v>0.23451661175216246</v>
      </c>
      <c r="W84" s="119">
        <f t="shared" si="110"/>
        <v>1.0554840168130357</v>
      </c>
      <c r="Y84" s="18">
        <v>1.1599999999999999E-2</v>
      </c>
      <c r="Z84" s="10">
        <v>1.1900000000000001E-2</v>
      </c>
      <c r="AA84" s="18">
        <v>9.4999999999999998E-3</v>
      </c>
      <c r="AB84" s="10"/>
      <c r="AC84" s="10"/>
      <c r="AD84" s="10"/>
      <c r="AE84" s="12"/>
      <c r="AF84" s="122">
        <f t="shared" si="111"/>
        <v>1</v>
      </c>
      <c r="AG84" s="145">
        <f t="shared" si="121"/>
        <v>1.2589254117941673</v>
      </c>
      <c r="AH84" s="146">
        <f t="shared" si="122"/>
        <v>1</v>
      </c>
      <c r="AI84" s="124">
        <f t="shared" si="123"/>
        <v>1.2589254117941673</v>
      </c>
      <c r="AJ84" s="95">
        <f t="shared" si="124"/>
        <v>2.4000000000000011E-3</v>
      </c>
      <c r="AK84" s="95">
        <f t="shared" si="125"/>
        <v>3.0000000000000165E-4</v>
      </c>
      <c r="AL84" s="95">
        <f t="shared" si="126"/>
        <v>0.12500000000000064</v>
      </c>
      <c r="AM84" s="95">
        <f t="shared" si="127"/>
        <v>0.25892541179416728</v>
      </c>
      <c r="AN84" s="123">
        <f t="shared" si="128"/>
        <v>0.13833556927989085</v>
      </c>
      <c r="AO84" s="147">
        <f t="shared" si="129"/>
        <v>1.032365676474271</v>
      </c>
    </row>
    <row r="85" spans="1:41" ht="15.75" thickBot="1">
      <c r="A85" s="177"/>
      <c r="B85" s="24" t="s">
        <v>35</v>
      </c>
      <c r="C85" s="25">
        <v>2</v>
      </c>
      <c r="D85" s="25">
        <v>0.8</v>
      </c>
      <c r="E85" s="26" t="s">
        <v>38</v>
      </c>
      <c r="F85" s="27"/>
      <c r="G85" s="28">
        <v>3.0000000000000001E-3</v>
      </c>
      <c r="H85" s="28">
        <v>2.8999999999999998E-3</v>
      </c>
      <c r="I85" s="28"/>
      <c r="J85" s="28"/>
      <c r="K85" s="28"/>
      <c r="L85" s="28"/>
      <c r="M85" s="80"/>
      <c r="N85" s="115">
        <f t="shared" si="101"/>
        <v>0</v>
      </c>
      <c r="O85" s="116">
        <f t="shared" si="102"/>
        <v>1</v>
      </c>
      <c r="P85" s="117">
        <f t="shared" si="103"/>
        <v>0</v>
      </c>
      <c r="Q85" s="116">
        <f t="shared" si="104"/>
        <v>1</v>
      </c>
      <c r="R85" s="106">
        <f t="shared" si="105"/>
        <v>0</v>
      </c>
      <c r="S85" s="106" t="e">
        <f t="shared" si="106"/>
        <v>#N/A</v>
      </c>
      <c r="T85" s="106" t="str">
        <f t="shared" si="107"/>
        <v/>
      </c>
      <c r="U85" s="106">
        <f t="shared" si="108"/>
        <v>0</v>
      </c>
      <c r="V85" s="118">
        <f t="shared" si="109"/>
        <v>0</v>
      </c>
      <c r="W85" s="119">
        <f t="shared" si="110"/>
        <v>1</v>
      </c>
      <c r="Y85" s="29">
        <v>3.8999999999999998E-3</v>
      </c>
      <c r="Z85" s="28">
        <v>3.5000000000000001E-3</v>
      </c>
      <c r="AA85" s="29"/>
      <c r="AB85" s="28"/>
      <c r="AC85" s="28"/>
      <c r="AD85" s="28"/>
      <c r="AE85" s="30"/>
      <c r="AF85" s="139" t="e">
        <f t="shared" si="111"/>
        <v>#N/A</v>
      </c>
      <c r="AG85" s="140" t="e">
        <f t="shared" si="121"/>
        <v>#N/A</v>
      </c>
      <c r="AH85" s="141" t="str">
        <f t="shared" si="122"/>
        <v/>
      </c>
      <c r="AI85" s="142" t="str">
        <f t="shared" si="123"/>
        <v/>
      </c>
      <c r="AJ85" s="95">
        <f t="shared" si="124"/>
        <v>0</v>
      </c>
      <c r="AK85" s="95" t="e">
        <f t="shared" si="125"/>
        <v>#N/A</v>
      </c>
      <c r="AL85" s="95" t="e">
        <f t="shared" si="126"/>
        <v>#N/A</v>
      </c>
      <c r="AM85" s="95">
        <f t="shared" si="127"/>
        <v>0</v>
      </c>
      <c r="AN85" s="143">
        <f t="shared" si="128"/>
        <v>0</v>
      </c>
      <c r="AO85" s="144">
        <f t="shared" si="129"/>
        <v>1</v>
      </c>
    </row>
    <row r="86" spans="1:41" ht="16.5" thickTop="1" thickBot="1">
      <c r="A86" s="176" t="s">
        <v>25</v>
      </c>
      <c r="B86" s="6" t="s">
        <v>35</v>
      </c>
      <c r="C86" s="7">
        <v>1</v>
      </c>
      <c r="D86" s="7">
        <v>1</v>
      </c>
      <c r="E86" s="8" t="s">
        <v>37</v>
      </c>
      <c r="F86" s="9">
        <v>4.1799999999999997E-2</v>
      </c>
      <c r="G86" s="10">
        <v>1.7295000000000001E-2</v>
      </c>
      <c r="H86" s="10">
        <v>1.7651E-2</v>
      </c>
      <c r="I86" s="10">
        <v>1.5722E-2</v>
      </c>
      <c r="J86" s="10">
        <v>1.3625E-2</v>
      </c>
      <c r="K86" s="10">
        <v>1.2605E-2</v>
      </c>
      <c r="L86" s="10">
        <v>1.1341E-2</v>
      </c>
      <c r="M86" s="81">
        <v>1.0160000000000001E-2</v>
      </c>
      <c r="N86" s="115">
        <f t="shared" si="101"/>
        <v>1</v>
      </c>
      <c r="O86" s="116">
        <f t="shared" si="102"/>
        <v>1.2589254117941673</v>
      </c>
      <c r="P86" s="117">
        <f t="shared" si="103"/>
        <v>1</v>
      </c>
      <c r="Q86" s="116">
        <f t="shared" si="104"/>
        <v>1.2589254117941673</v>
      </c>
      <c r="R86" s="106">
        <f t="shared" si="105"/>
        <v>1.9290000000000002E-3</v>
      </c>
      <c r="S86" s="106">
        <f t="shared" si="106"/>
        <v>3.5599999999999868E-4</v>
      </c>
      <c r="T86" s="106">
        <f t="shared" si="107"/>
        <v>0.18455158113011852</v>
      </c>
      <c r="U86" s="106">
        <f t="shared" si="108"/>
        <v>0.25892541179416728</v>
      </c>
      <c r="V86" s="118">
        <f t="shared" si="109"/>
        <v>0.20272215854442555</v>
      </c>
      <c r="W86" s="119">
        <f t="shared" si="110"/>
        <v>1.0477850941413807</v>
      </c>
      <c r="Y86" s="18">
        <v>2.9798999999999999E-2</v>
      </c>
      <c r="Z86" s="10">
        <v>3.0717000000000001E-2</v>
      </c>
      <c r="AA86" s="18">
        <v>2.5815999999999999E-2</v>
      </c>
      <c r="AB86" s="10">
        <v>2.1840999999999999E-2</v>
      </c>
      <c r="AC86" s="10">
        <v>1.9678000000000001E-2</v>
      </c>
      <c r="AD86" s="10">
        <v>1.6466999999999999E-2</v>
      </c>
      <c r="AE86" s="12">
        <v>1.387E-2</v>
      </c>
      <c r="AF86" s="122">
        <f t="shared" si="111"/>
        <v>1</v>
      </c>
      <c r="AG86" s="145">
        <f t="shared" si="121"/>
        <v>1.2589254117941673</v>
      </c>
      <c r="AH86" s="146">
        <f t="shared" si="122"/>
        <v>1</v>
      </c>
      <c r="AI86" s="124">
        <f t="shared" si="123"/>
        <v>1.2589254117941673</v>
      </c>
      <c r="AJ86" s="95">
        <f t="shared" si="124"/>
        <v>4.9010000000000026E-3</v>
      </c>
      <c r="AK86" s="95">
        <f t="shared" si="125"/>
        <v>9.1800000000000215E-4</v>
      </c>
      <c r="AL86" s="95">
        <f t="shared" si="126"/>
        <v>0.18730871250765183</v>
      </c>
      <c r="AM86" s="95">
        <f t="shared" si="127"/>
        <v>0.25892541179416728</v>
      </c>
      <c r="AN86" s="123">
        <f t="shared" si="128"/>
        <v>0.20568014597401915</v>
      </c>
      <c r="AO86" s="147">
        <f t="shared" si="129"/>
        <v>1.048498985518679</v>
      </c>
    </row>
    <row r="87" spans="1:41" ht="15.75" thickBot="1">
      <c r="A87" s="177"/>
      <c r="B87" s="24" t="s">
        <v>35</v>
      </c>
      <c r="C87" s="25">
        <v>2</v>
      </c>
      <c r="D87" s="25">
        <v>0.8</v>
      </c>
      <c r="E87" s="26" t="s">
        <v>38</v>
      </c>
      <c r="F87" s="27"/>
      <c r="G87" s="28"/>
      <c r="H87" s="28"/>
      <c r="I87" s="28"/>
      <c r="J87" s="28"/>
      <c r="K87" s="28"/>
      <c r="L87" s="28"/>
      <c r="M87" s="80"/>
      <c r="N87" s="115" t="e">
        <f t="shared" si="101"/>
        <v>#N/A</v>
      </c>
      <c r="O87" s="116" t="e">
        <f t="shared" si="102"/>
        <v>#N/A</v>
      </c>
      <c r="P87" s="117" t="str">
        <f t="shared" si="103"/>
        <v/>
      </c>
      <c r="Q87" s="116" t="str">
        <f t="shared" si="104"/>
        <v/>
      </c>
      <c r="R87" s="106" t="str">
        <f t="shared" si="105"/>
        <v/>
      </c>
      <c r="S87" s="106" t="str">
        <f t="shared" si="106"/>
        <v/>
      </c>
      <c r="T87" s="106" t="str">
        <f t="shared" si="107"/>
        <v/>
      </c>
      <c r="U87" s="106" t="str">
        <f t="shared" si="108"/>
        <v/>
      </c>
      <c r="V87" s="118" t="str">
        <f t="shared" si="109"/>
        <v/>
      </c>
      <c r="W87" s="119" t="str">
        <f t="shared" si="110"/>
        <v/>
      </c>
      <c r="Y87" s="29"/>
      <c r="Z87" s="28"/>
      <c r="AA87" s="29"/>
      <c r="AB87" s="28"/>
      <c r="AC87" s="28"/>
      <c r="AD87" s="28"/>
      <c r="AE87" s="30"/>
      <c r="AF87" s="139" t="e">
        <f t="shared" si="111"/>
        <v>#N/A</v>
      </c>
      <c r="AG87" s="140" t="e">
        <f t="shared" si="121"/>
        <v>#N/A</v>
      </c>
      <c r="AH87" s="141" t="str">
        <f t="shared" si="122"/>
        <v/>
      </c>
      <c r="AI87" s="142" t="str">
        <f t="shared" si="123"/>
        <v/>
      </c>
      <c r="AJ87" s="95" t="str">
        <f t="shared" si="124"/>
        <v/>
      </c>
      <c r="AK87" s="95" t="str">
        <f t="shared" si="125"/>
        <v/>
      </c>
      <c r="AL87" s="95" t="str">
        <f t="shared" si="126"/>
        <v/>
      </c>
      <c r="AM87" s="95" t="str">
        <f t="shared" si="127"/>
        <v/>
      </c>
      <c r="AN87" s="143" t="str">
        <f t="shared" si="128"/>
        <v/>
      </c>
      <c r="AO87" s="144" t="str">
        <f t="shared" si="129"/>
        <v/>
      </c>
    </row>
    <row r="88" spans="1:41" ht="16.5" thickTop="1" thickBot="1">
      <c r="A88" s="176" t="s">
        <v>33</v>
      </c>
      <c r="B88" s="6" t="s">
        <v>35</v>
      </c>
      <c r="C88" s="7">
        <v>1</v>
      </c>
      <c r="D88" s="7">
        <v>1</v>
      </c>
      <c r="E88" s="8" t="s">
        <v>37</v>
      </c>
      <c r="F88" s="9">
        <v>1.9599999999999999E-2</v>
      </c>
      <c r="G88" s="10">
        <v>2.3800000000000002E-2</v>
      </c>
      <c r="H88" s="10">
        <v>2.4400000000000002E-2</v>
      </c>
      <c r="I88" s="10">
        <v>2.06E-2</v>
      </c>
      <c r="J88" s="10">
        <v>1.7399999999999999E-2</v>
      </c>
      <c r="K88" s="10">
        <v>1.3899999999999999E-2</v>
      </c>
      <c r="L88" s="10">
        <v>1.0699999999999999E-2</v>
      </c>
      <c r="M88" s="81">
        <v>8.3000000000000001E-3</v>
      </c>
      <c r="N88" s="115">
        <f t="shared" si="101"/>
        <v>1</v>
      </c>
      <c r="O88" s="116">
        <f t="shared" si="102"/>
        <v>1.2589254117941673</v>
      </c>
      <c r="P88" s="117">
        <f t="shared" si="103"/>
        <v>1</v>
      </c>
      <c r="Q88" s="116">
        <f t="shared" si="104"/>
        <v>1.2589254117941673</v>
      </c>
      <c r="R88" s="106">
        <f t="shared" si="105"/>
        <v>3.8000000000000013E-3</v>
      </c>
      <c r="S88" s="106">
        <f t="shared" si="106"/>
        <v>5.9999999999999984E-4</v>
      </c>
      <c r="T88" s="106">
        <f t="shared" si="107"/>
        <v>0.15789473684210517</v>
      </c>
      <c r="U88" s="106">
        <f t="shared" si="108"/>
        <v>0.25892541179416728</v>
      </c>
      <c r="V88" s="118">
        <f t="shared" si="109"/>
        <v>0.17401898781102262</v>
      </c>
      <c r="W88" s="119">
        <f t="shared" si="110"/>
        <v>1.0408829597569738</v>
      </c>
      <c r="Y88" s="18">
        <v>7.1999999999999998E-3</v>
      </c>
      <c r="Z88" s="10">
        <v>7.1999999999999998E-3</v>
      </c>
      <c r="AA88" s="18">
        <v>5.4000000000000003E-3</v>
      </c>
      <c r="AB88" s="10">
        <v>3.7000000000000002E-3</v>
      </c>
      <c r="AC88" s="10">
        <v>1.8E-3</v>
      </c>
      <c r="AD88" s="10">
        <v>1.6999999999999999E-3</v>
      </c>
      <c r="AE88" s="12">
        <v>1.6000000000000001E-3</v>
      </c>
      <c r="AF88" s="122">
        <f t="shared" si="111"/>
        <v>0</v>
      </c>
      <c r="AG88" s="145">
        <f t="shared" si="121"/>
        <v>1</v>
      </c>
      <c r="AH88" s="146">
        <f t="shared" si="122"/>
        <v>0</v>
      </c>
      <c r="AI88" s="124">
        <f t="shared" si="123"/>
        <v>1</v>
      </c>
      <c r="AJ88" s="95">
        <f t="shared" si="124"/>
        <v>1.7999999999999995E-3</v>
      </c>
      <c r="AK88" s="95">
        <f t="shared" si="125"/>
        <v>0</v>
      </c>
      <c r="AL88" s="95">
        <f t="shared" si="126"/>
        <v>0</v>
      </c>
      <c r="AM88" s="95">
        <f t="shared" si="127"/>
        <v>0.25892541179416728</v>
      </c>
      <c r="AN88" s="123">
        <f t="shared" si="128"/>
        <v>0</v>
      </c>
      <c r="AO88" s="147">
        <f t="shared" si="129"/>
        <v>1</v>
      </c>
    </row>
    <row r="89" spans="1:41" ht="15.75" thickBot="1">
      <c r="A89" s="177"/>
      <c r="B89" s="24" t="s">
        <v>35</v>
      </c>
      <c r="C89" s="25">
        <v>2</v>
      </c>
      <c r="D89" s="25">
        <v>0.8</v>
      </c>
      <c r="E89" s="26" t="s">
        <v>38</v>
      </c>
      <c r="F89" s="27">
        <v>1E-4</v>
      </c>
      <c r="G89" s="28">
        <v>2.5999999999999999E-3</v>
      </c>
      <c r="H89" s="28">
        <v>2.5000000000000001E-3</v>
      </c>
      <c r="I89" s="28">
        <v>2E-3</v>
      </c>
      <c r="J89" s="28"/>
      <c r="K89" s="28"/>
      <c r="L89" s="28"/>
      <c r="M89" s="80"/>
      <c r="N89" s="115">
        <f t="shared" si="101"/>
        <v>0</v>
      </c>
      <c r="O89" s="116">
        <f t="shared" si="102"/>
        <v>1</v>
      </c>
      <c r="P89" s="117">
        <f t="shared" si="103"/>
        <v>0</v>
      </c>
      <c r="Q89" s="116">
        <f t="shared" si="104"/>
        <v>1</v>
      </c>
      <c r="R89" s="106" t="e">
        <f t="shared" si="105"/>
        <v>#N/A</v>
      </c>
      <c r="S89" s="106" t="e">
        <f t="shared" si="106"/>
        <v>#N/A</v>
      </c>
      <c r="T89" s="106" t="e">
        <f t="shared" si="107"/>
        <v>#N/A</v>
      </c>
      <c r="U89" s="106">
        <f t="shared" si="108"/>
        <v>0</v>
      </c>
      <c r="V89" s="118">
        <f t="shared" si="109"/>
        <v>0</v>
      </c>
      <c r="W89" s="119">
        <f t="shared" si="110"/>
        <v>1</v>
      </c>
      <c r="Y89" s="29">
        <v>4.0000000000000001E-3</v>
      </c>
      <c r="Z89" s="28">
        <v>4.0000000000000001E-3</v>
      </c>
      <c r="AA89" s="29">
        <v>3.0000000000000001E-3</v>
      </c>
      <c r="AB89" s="28"/>
      <c r="AC89" s="28"/>
      <c r="AD89" s="28"/>
      <c r="AE89" s="30"/>
      <c r="AF89" s="139">
        <f t="shared" si="111"/>
        <v>0</v>
      </c>
      <c r="AG89" s="140">
        <f t="shared" si="121"/>
        <v>1</v>
      </c>
      <c r="AH89" s="141">
        <f t="shared" si="122"/>
        <v>0</v>
      </c>
      <c r="AI89" s="142">
        <f t="shared" si="123"/>
        <v>1</v>
      </c>
      <c r="AJ89" s="95">
        <f t="shared" si="124"/>
        <v>1E-3</v>
      </c>
      <c r="AK89" s="95">
        <f t="shared" si="125"/>
        <v>0</v>
      </c>
      <c r="AL89" s="95">
        <f t="shared" si="126"/>
        <v>0</v>
      </c>
      <c r="AM89" s="95">
        <f t="shared" si="127"/>
        <v>0.25892541179416728</v>
      </c>
      <c r="AN89" s="143">
        <f t="shared" si="128"/>
        <v>0</v>
      </c>
      <c r="AO89" s="144">
        <f t="shared" si="129"/>
        <v>1</v>
      </c>
    </row>
    <row r="90" spans="1:41" ht="16.5" thickTop="1" thickBot="1">
      <c r="A90" s="176" t="s">
        <v>27</v>
      </c>
      <c r="B90" s="6" t="s">
        <v>35</v>
      </c>
      <c r="C90" s="7">
        <v>1</v>
      </c>
      <c r="D90" s="7">
        <v>1</v>
      </c>
      <c r="E90" s="8" t="s">
        <v>37</v>
      </c>
      <c r="F90" s="9"/>
      <c r="G90" s="10"/>
      <c r="H90" s="10"/>
      <c r="I90" s="10"/>
      <c r="J90" s="10"/>
      <c r="K90" s="10"/>
      <c r="L90" s="10"/>
      <c r="M90" s="81"/>
      <c r="N90" s="115" t="e">
        <f t="shared" si="101"/>
        <v>#N/A</v>
      </c>
      <c r="O90" s="116" t="e">
        <f t="shared" si="102"/>
        <v>#N/A</v>
      </c>
      <c r="P90" s="117" t="str">
        <f t="shared" si="103"/>
        <v/>
      </c>
      <c r="Q90" s="116" t="str">
        <f t="shared" si="104"/>
        <v/>
      </c>
      <c r="R90" s="106" t="str">
        <f t="shared" si="105"/>
        <v/>
      </c>
      <c r="S90" s="106" t="str">
        <f t="shared" si="106"/>
        <v/>
      </c>
      <c r="T90" s="106" t="str">
        <f t="shared" si="107"/>
        <v/>
      </c>
      <c r="U90" s="106" t="str">
        <f t="shared" si="108"/>
        <v/>
      </c>
      <c r="V90" s="118" t="str">
        <f t="shared" si="109"/>
        <v/>
      </c>
      <c r="W90" s="119" t="str">
        <f t="shared" si="110"/>
        <v/>
      </c>
      <c r="Y90" s="18"/>
      <c r="Z90" s="10"/>
      <c r="AA90" s="18"/>
      <c r="AB90" s="10"/>
      <c r="AC90" s="10"/>
      <c r="AD90" s="10"/>
      <c r="AE90" s="12"/>
      <c r="AF90" s="122" t="e">
        <f t="shared" si="111"/>
        <v>#N/A</v>
      </c>
      <c r="AG90" s="145" t="e">
        <f t="shared" si="121"/>
        <v>#N/A</v>
      </c>
      <c r="AH90" s="146" t="str">
        <f t="shared" si="122"/>
        <v/>
      </c>
      <c r="AI90" s="124" t="str">
        <f t="shared" si="123"/>
        <v/>
      </c>
      <c r="AJ90" s="95" t="str">
        <f t="shared" si="124"/>
        <v/>
      </c>
      <c r="AK90" s="95" t="str">
        <f t="shared" si="125"/>
        <v/>
      </c>
      <c r="AL90" s="95" t="str">
        <f t="shared" si="126"/>
        <v/>
      </c>
      <c r="AM90" s="95" t="str">
        <f t="shared" si="127"/>
        <v/>
      </c>
      <c r="AN90" s="123" t="str">
        <f t="shared" si="128"/>
        <v/>
      </c>
      <c r="AO90" s="147" t="str">
        <f t="shared" si="129"/>
        <v/>
      </c>
    </row>
    <row r="91" spans="1:41" ht="15.75" thickBot="1">
      <c r="A91" s="177"/>
      <c r="B91" s="31" t="s">
        <v>35</v>
      </c>
      <c r="C91" s="32">
        <v>2</v>
      </c>
      <c r="D91" s="32">
        <v>0.8</v>
      </c>
      <c r="E91" s="33" t="s">
        <v>38</v>
      </c>
      <c r="F91" s="34"/>
      <c r="G91" s="35"/>
      <c r="H91" s="35"/>
      <c r="I91" s="35"/>
      <c r="J91" s="35"/>
      <c r="K91" s="35"/>
      <c r="L91" s="35"/>
      <c r="M91" s="82"/>
      <c r="N91" s="115" t="e">
        <f t="shared" si="101"/>
        <v>#N/A</v>
      </c>
      <c r="O91" s="116" t="e">
        <f t="shared" si="102"/>
        <v>#N/A</v>
      </c>
      <c r="P91" s="117" t="str">
        <f t="shared" si="103"/>
        <v/>
      </c>
      <c r="Q91" s="116" t="str">
        <f t="shared" si="104"/>
        <v/>
      </c>
      <c r="R91" s="106" t="str">
        <f t="shared" si="105"/>
        <v/>
      </c>
      <c r="S91" s="106" t="str">
        <f t="shared" si="106"/>
        <v/>
      </c>
      <c r="T91" s="106" t="str">
        <f t="shared" si="107"/>
        <v/>
      </c>
      <c r="U91" s="106" t="str">
        <f t="shared" si="108"/>
        <v/>
      </c>
      <c r="V91" s="118" t="str">
        <f t="shared" si="109"/>
        <v/>
      </c>
      <c r="W91" s="119" t="str">
        <f t="shared" si="110"/>
        <v/>
      </c>
      <c r="Y91" s="15"/>
      <c r="Z91" s="13"/>
      <c r="AA91" s="15"/>
      <c r="AB91" s="13"/>
      <c r="AC91" s="13"/>
      <c r="AD91" s="13"/>
      <c r="AE91" s="86"/>
      <c r="AF91" s="112" t="e">
        <f t="shared" si="111"/>
        <v>#N/A</v>
      </c>
      <c r="AG91" s="148" t="e">
        <f t="shared" si="121"/>
        <v>#N/A</v>
      </c>
      <c r="AH91" s="149" t="str">
        <f t="shared" si="122"/>
        <v/>
      </c>
      <c r="AI91" s="114" t="str">
        <f t="shared" si="123"/>
        <v/>
      </c>
      <c r="AJ91" s="95" t="str">
        <f t="shared" si="124"/>
        <v/>
      </c>
      <c r="AK91" s="95" t="str">
        <f t="shared" si="125"/>
        <v/>
      </c>
      <c r="AL91" s="95" t="str">
        <f t="shared" si="126"/>
        <v/>
      </c>
      <c r="AM91" s="95" t="str">
        <f t="shared" si="127"/>
        <v/>
      </c>
      <c r="AN91" s="113" t="str">
        <f t="shared" si="128"/>
        <v/>
      </c>
      <c r="AO91" s="150" t="str">
        <f t="shared" si="129"/>
        <v/>
      </c>
    </row>
    <row r="92" spans="1:41" ht="15.75" thickTop="1">
      <c r="H92" s="1">
        <v>0</v>
      </c>
      <c r="I92" s="1">
        <v>1</v>
      </c>
      <c r="J92" s="1">
        <v>2</v>
      </c>
      <c r="K92" s="1">
        <v>3</v>
      </c>
      <c r="L92" s="1">
        <v>4</v>
      </c>
      <c r="M92" s="1">
        <v>5</v>
      </c>
      <c r="N92" s="92"/>
      <c r="O92" s="93"/>
      <c r="P92" s="126" t="s">
        <v>49</v>
      </c>
      <c r="Q92" s="127" t="s">
        <v>50</v>
      </c>
      <c r="R92" s="128"/>
      <c r="S92" s="128"/>
      <c r="T92" s="128"/>
      <c r="U92" s="128"/>
      <c r="V92" s="153" t="s">
        <v>48</v>
      </c>
      <c r="W92" s="152" t="s">
        <v>47</v>
      </c>
      <c r="Z92" s="1">
        <v>0</v>
      </c>
      <c r="AA92" s="1">
        <v>1</v>
      </c>
      <c r="AB92" s="1">
        <v>2</v>
      </c>
      <c r="AC92" s="1">
        <v>3</v>
      </c>
      <c r="AD92" s="1">
        <v>4</v>
      </c>
      <c r="AE92" s="1">
        <v>5</v>
      </c>
      <c r="AF92" s="92"/>
      <c r="AG92" s="93"/>
      <c r="AH92" s="151" t="s">
        <v>49</v>
      </c>
      <c r="AI92" s="152" t="s">
        <v>50</v>
      </c>
      <c r="AJ92" s="128"/>
      <c r="AK92" s="128"/>
      <c r="AL92" s="128"/>
      <c r="AM92" s="128"/>
      <c r="AN92" s="153" t="s">
        <v>48</v>
      </c>
      <c r="AO92" s="152" t="s">
        <v>47</v>
      </c>
    </row>
    <row r="93" spans="1:41" ht="15.75" thickBot="1">
      <c r="N93" s="92"/>
      <c r="O93" s="93"/>
      <c r="P93" s="158">
        <f>10*LOG10(Q93)</f>
        <v>0.77074906221929795</v>
      </c>
      <c r="Q93" s="131">
        <f>MAX(AVERAGE(Q78,Q80,Q82,Q84,Q86,Q88,Q90),AVERAGE(Q79,Q81,Q83,Q85,Q87,Q89,Q91))</f>
        <v>1.1941940588456255</v>
      </c>
      <c r="R93" s="125"/>
      <c r="S93" s="125"/>
      <c r="T93" s="125"/>
      <c r="U93" s="125"/>
      <c r="V93" s="132">
        <f>10*LOG10(W93)</f>
        <v>0.15375692247790532</v>
      </c>
      <c r="W93" s="131">
        <f>MAX(AVERAGE(W78,W80,W82,W84,W86,W88,W90),AVERAGE(W79,W81,W83,W85,W87,W89,W91))</f>
        <v>1.0360380176778476</v>
      </c>
      <c r="AF93" s="92"/>
      <c r="AG93" s="93"/>
      <c r="AH93" s="158">
        <f>10*LOG10(AI93)</f>
        <v>0.52871895379886025</v>
      </c>
      <c r="AI93" s="131">
        <f>MAX(AVERAGE(AI78,AI80,AI82,AI84,AI86,AI88,AI90),AVERAGE(AI79,AI81,AI83,AI85,AI87,AI89,AI91))</f>
        <v>1.1294627058970836</v>
      </c>
      <c r="AJ93" s="125"/>
      <c r="AK93" s="125"/>
      <c r="AL93" s="125"/>
      <c r="AM93" s="125"/>
      <c r="AN93" s="132">
        <f>10*LOG10(AO93)</f>
        <v>8.6922007194380646E-2</v>
      </c>
      <c r="AO93" s="131">
        <f>MAX(AVERAGE(AO78,AO80,AO82,AO84,AO86,AO88,AO90),AVERAGE(AO79,AO81,AO83,AO85,AO87,AO89,AO91))</f>
        <v>1.0202161654982373</v>
      </c>
    </row>
  </sheetData>
  <sheetProtection formatCells="0" formatColumns="0" formatRows="0"/>
  <mergeCells count="70">
    <mergeCell ref="A13:A15"/>
    <mergeCell ref="E5:E6"/>
    <mergeCell ref="F5:F6"/>
    <mergeCell ref="G5:M5"/>
    <mergeCell ref="C5:C6"/>
    <mergeCell ref="D5:D6"/>
    <mergeCell ref="A10:A12"/>
    <mergeCell ref="A7:A9"/>
    <mergeCell ref="E36:E37"/>
    <mergeCell ref="A16:A18"/>
    <mergeCell ref="A19:A21"/>
    <mergeCell ref="A22:A24"/>
    <mergeCell ref="A25:A27"/>
    <mergeCell ref="A40:A41"/>
    <mergeCell ref="A36:A37"/>
    <mergeCell ref="B36:B37"/>
    <mergeCell ref="C36:C37"/>
    <mergeCell ref="D36:D37"/>
    <mergeCell ref="A42:A43"/>
    <mergeCell ref="A44:A45"/>
    <mergeCell ref="A46:A47"/>
    <mergeCell ref="A48:A49"/>
    <mergeCell ref="A50:A51"/>
    <mergeCell ref="A64:A65"/>
    <mergeCell ref="A56:A57"/>
    <mergeCell ref="B56:B57"/>
    <mergeCell ref="C56:C57"/>
    <mergeCell ref="D56:D57"/>
    <mergeCell ref="A90:A91"/>
    <mergeCell ref="A78:A79"/>
    <mergeCell ref="A80:A81"/>
    <mergeCell ref="A82:A83"/>
    <mergeCell ref="A84:A85"/>
    <mergeCell ref="H2:M2"/>
    <mergeCell ref="A86:A87"/>
    <mergeCell ref="A88:A89"/>
    <mergeCell ref="C76:C77"/>
    <mergeCell ref="D76:D77"/>
    <mergeCell ref="E76:E77"/>
    <mergeCell ref="F76:F77"/>
    <mergeCell ref="G76:M76"/>
    <mergeCell ref="A66:A67"/>
    <mergeCell ref="A68:A69"/>
    <mergeCell ref="A70:A71"/>
    <mergeCell ref="A76:A77"/>
    <mergeCell ref="B76:B77"/>
    <mergeCell ref="A58:A59"/>
    <mergeCell ref="A60:A61"/>
    <mergeCell ref="A62:A63"/>
    <mergeCell ref="Z2:AE2"/>
    <mergeCell ref="Y5:AE5"/>
    <mergeCell ref="Y36:AE36"/>
    <mergeCell ref="Y56:AE56"/>
    <mergeCell ref="Y76:AE76"/>
    <mergeCell ref="P4:W4"/>
    <mergeCell ref="AH4:AO4"/>
    <mergeCell ref="B4:C4"/>
    <mergeCell ref="P76:W76"/>
    <mergeCell ref="AH76:AO76"/>
    <mergeCell ref="P56:W56"/>
    <mergeCell ref="AH56:AO56"/>
    <mergeCell ref="P36:W36"/>
    <mergeCell ref="AH36:AO36"/>
    <mergeCell ref="AF5:AO5"/>
    <mergeCell ref="N5:W5"/>
    <mergeCell ref="E56:E57"/>
    <mergeCell ref="F56:F57"/>
    <mergeCell ref="G56:M56"/>
    <mergeCell ref="F36:F37"/>
    <mergeCell ref="G36:M36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2"/>
  <sheetViews>
    <sheetView zoomScale="90" zoomScaleNormal="90" workbookViewId="0">
      <selection activeCell="F2" sqref="F2"/>
    </sheetView>
  </sheetViews>
  <sheetFormatPr defaultRowHeight="15" outlineLevelCol="1"/>
  <cols>
    <col min="1" max="1" width="12.140625" style="1" customWidth="1"/>
    <col min="2" max="2" width="9.28515625" style="1" customWidth="1"/>
    <col min="3" max="4" width="7.140625" style="1" customWidth="1"/>
    <col min="5" max="5" width="13.5703125" style="1" customWidth="1"/>
    <col min="6" max="6" width="10.7109375" style="1" customWidth="1"/>
    <col min="7" max="7" width="9.5703125" style="1" bestFit="1" customWidth="1"/>
    <col min="8" max="13" width="7.140625" style="1" customWidth="1"/>
    <col min="14" max="14" width="12.7109375" style="2" customWidth="1" outlineLevel="1"/>
    <col min="15" max="15" width="2.42578125" style="19" customWidth="1" outlineLevel="1"/>
    <col min="16" max="16" width="12.7109375" style="22" customWidth="1"/>
    <col min="17" max="17" width="12.7109375" style="20" customWidth="1"/>
    <col min="18" max="20" width="10.7109375" style="20" hidden="1" customWidth="1" outlineLevel="1"/>
    <col min="21" max="21" width="9.140625" style="20" hidden="1" customWidth="1" outlineLevel="1"/>
    <col min="22" max="22" width="12.7109375" style="23" customWidth="1" collapsed="1"/>
    <col min="23" max="23" width="12.7109375" style="20" customWidth="1"/>
    <col min="24" max="24" width="8.140625" style="1" customWidth="1"/>
    <col min="25" max="25" width="10" style="1" customWidth="1"/>
    <col min="26" max="31" width="6.5703125" style="1" customWidth="1"/>
    <col min="32" max="32" width="12.7109375" style="2" hidden="1" customWidth="1" outlineLevel="1"/>
    <col min="33" max="33" width="12.7109375" style="19" hidden="1" customWidth="1" outlineLevel="1"/>
    <col min="34" max="34" width="12.7109375" style="22" customWidth="1" collapsed="1"/>
    <col min="35" max="35" width="12.7109375" style="20" customWidth="1"/>
    <col min="36" max="38" width="10.7109375" style="20" hidden="1" customWidth="1" outlineLevel="1"/>
    <col min="39" max="39" width="9.140625" style="20" hidden="1" customWidth="1" outlineLevel="1"/>
    <col min="40" max="40" width="12.7109375" style="23" customWidth="1" collapsed="1"/>
    <col min="41" max="41" width="12.7109375" style="20" customWidth="1"/>
    <col min="42" max="16384" width="9.140625" style="1"/>
  </cols>
  <sheetData>
    <row r="1" spans="1:41" ht="15.75" thickBot="1">
      <c r="U1" s="42"/>
      <c r="AM1" s="42"/>
    </row>
    <row r="2" spans="1:41" ht="15.75" thickBot="1">
      <c r="H2" s="199" t="s">
        <v>42</v>
      </c>
      <c r="I2" s="200"/>
      <c r="J2" s="200"/>
      <c r="K2" s="200"/>
      <c r="L2" s="200"/>
      <c r="M2" s="201"/>
      <c r="N2" s="92"/>
      <c r="O2" s="93"/>
      <c r="P2" s="94"/>
      <c r="Q2" s="95"/>
      <c r="R2" s="95"/>
      <c r="S2" s="95"/>
      <c r="T2" s="95"/>
      <c r="U2" s="96"/>
      <c r="V2" s="97"/>
      <c r="W2" s="95"/>
      <c r="Z2" s="199" t="s">
        <v>42</v>
      </c>
      <c r="AA2" s="200"/>
      <c r="AB2" s="200"/>
      <c r="AC2" s="200"/>
      <c r="AD2" s="200"/>
      <c r="AE2" s="201"/>
      <c r="AM2" s="42"/>
    </row>
    <row r="3" spans="1:41" ht="16.5" thickTop="1" thickBot="1">
      <c r="A3" s="89"/>
      <c r="B3" s="90"/>
      <c r="C3" s="91"/>
      <c r="H3" s="36">
        <v>1</v>
      </c>
      <c r="I3" s="37">
        <f t="shared" ref="I3:M3" si="0">10^(I4/10)</f>
        <v>1.2589254117941673</v>
      </c>
      <c r="J3" s="37">
        <f t="shared" si="0"/>
        <v>1.5848931924611136</v>
      </c>
      <c r="K3" s="37">
        <f t="shared" si="0"/>
        <v>1.9952623149688797</v>
      </c>
      <c r="L3" s="37">
        <f t="shared" si="0"/>
        <v>2.5118864315095806</v>
      </c>
      <c r="M3" s="38">
        <f t="shared" si="0"/>
        <v>3.1622776601683795</v>
      </c>
      <c r="N3" s="92"/>
      <c r="O3" s="93"/>
      <c r="P3" s="94"/>
      <c r="Q3" s="95"/>
      <c r="R3" s="95"/>
      <c r="S3" s="95"/>
      <c r="T3" s="95"/>
      <c r="U3" s="96"/>
      <c r="V3" s="97"/>
      <c r="W3" s="95"/>
      <c r="Z3" s="36">
        <f>10^(Z4/10)</f>
        <v>1</v>
      </c>
      <c r="AA3" s="37">
        <f t="shared" ref="AA3:AE3" si="1">10^(AA4/10)</f>
        <v>1.2589254117941673</v>
      </c>
      <c r="AB3" s="37">
        <f t="shared" si="1"/>
        <v>1.5848931924611136</v>
      </c>
      <c r="AC3" s="37">
        <f t="shared" si="1"/>
        <v>1.9952623149688797</v>
      </c>
      <c r="AD3" s="37">
        <f t="shared" si="1"/>
        <v>2.5118864315095806</v>
      </c>
      <c r="AE3" s="38">
        <f t="shared" si="1"/>
        <v>3.1622776601683795</v>
      </c>
      <c r="AM3" s="42"/>
    </row>
    <row r="4" spans="1:41" ht="21.75" thickBot="1">
      <c r="A4" s="155" t="s">
        <v>61</v>
      </c>
      <c r="B4" s="187" t="s">
        <v>54</v>
      </c>
      <c r="C4" s="188"/>
      <c r="H4" s="39">
        <v>0</v>
      </c>
      <c r="I4" s="40">
        <v>1</v>
      </c>
      <c r="J4" s="40">
        <v>2</v>
      </c>
      <c r="K4" s="40">
        <v>3</v>
      </c>
      <c r="L4" s="40">
        <v>4</v>
      </c>
      <c r="M4" s="45">
        <v>5</v>
      </c>
      <c r="N4" s="92"/>
      <c r="O4" s="93"/>
      <c r="P4" s="184" t="s">
        <v>62</v>
      </c>
      <c r="Q4" s="185"/>
      <c r="R4" s="185"/>
      <c r="S4" s="185"/>
      <c r="T4" s="185"/>
      <c r="U4" s="185"/>
      <c r="V4" s="185"/>
      <c r="W4" s="186"/>
      <c r="Z4" s="36">
        <v>0</v>
      </c>
      <c r="AA4" s="37">
        <v>1</v>
      </c>
      <c r="AB4" s="37">
        <v>2</v>
      </c>
      <c r="AC4" s="37">
        <v>3</v>
      </c>
      <c r="AD4" s="37">
        <v>4</v>
      </c>
      <c r="AE4" s="38">
        <v>5</v>
      </c>
      <c r="AF4" s="92"/>
      <c r="AG4" s="93"/>
      <c r="AH4" s="184" t="s">
        <v>62</v>
      </c>
      <c r="AI4" s="185"/>
      <c r="AJ4" s="185"/>
      <c r="AK4" s="185"/>
      <c r="AL4" s="185"/>
      <c r="AM4" s="185"/>
      <c r="AN4" s="185"/>
      <c r="AO4" s="186"/>
    </row>
    <row r="5" spans="1:41" ht="16.5" customHeight="1" thickTop="1" thickBot="1">
      <c r="A5" s="87" t="s">
        <v>18</v>
      </c>
      <c r="B5" s="88" t="s">
        <v>10</v>
      </c>
      <c r="C5" s="210" t="s">
        <v>4</v>
      </c>
      <c r="D5" s="208" t="s">
        <v>3</v>
      </c>
      <c r="E5" s="192" t="s">
        <v>16</v>
      </c>
      <c r="F5" s="194" t="s">
        <v>17</v>
      </c>
      <c r="G5" s="196" t="s">
        <v>5</v>
      </c>
      <c r="H5" s="214"/>
      <c r="I5" s="214"/>
      <c r="J5" s="214"/>
      <c r="K5" s="214"/>
      <c r="L5" s="214"/>
      <c r="M5" s="215"/>
      <c r="N5" s="189" t="s">
        <v>52</v>
      </c>
      <c r="O5" s="190"/>
      <c r="P5" s="190"/>
      <c r="Q5" s="190"/>
      <c r="R5" s="190"/>
      <c r="S5" s="190"/>
      <c r="T5" s="190"/>
      <c r="U5" s="190"/>
      <c r="V5" s="190"/>
      <c r="W5" s="191"/>
      <c r="Y5" s="202" t="s">
        <v>6</v>
      </c>
      <c r="Z5" s="203"/>
      <c r="AA5" s="203"/>
      <c r="AB5" s="203"/>
      <c r="AC5" s="203"/>
      <c r="AD5" s="203"/>
      <c r="AE5" s="204"/>
      <c r="AF5" s="189" t="s">
        <v>51</v>
      </c>
      <c r="AG5" s="190"/>
      <c r="AH5" s="190"/>
      <c r="AI5" s="190"/>
      <c r="AJ5" s="190"/>
      <c r="AK5" s="190"/>
      <c r="AL5" s="190"/>
      <c r="AM5" s="190"/>
      <c r="AN5" s="190"/>
      <c r="AO5" s="191"/>
    </row>
    <row r="6" spans="1:41" ht="60.75" customHeight="1" thickBot="1">
      <c r="A6" s="77"/>
      <c r="B6" s="78"/>
      <c r="C6" s="209"/>
      <c r="D6" s="209"/>
      <c r="E6" s="193"/>
      <c r="F6" s="195"/>
      <c r="G6" s="4" t="s">
        <v>15</v>
      </c>
      <c r="H6" s="4" t="s">
        <v>7</v>
      </c>
      <c r="I6" s="4" t="s">
        <v>8</v>
      </c>
      <c r="J6" s="4" t="s">
        <v>11</v>
      </c>
      <c r="K6" s="4" t="s">
        <v>12</v>
      </c>
      <c r="L6" s="4" t="s">
        <v>13</v>
      </c>
      <c r="M6" s="4" t="s">
        <v>14</v>
      </c>
      <c r="N6" s="98"/>
      <c r="O6" s="99"/>
      <c r="P6" s="99" t="s">
        <v>41</v>
      </c>
      <c r="Q6" s="99" t="s">
        <v>60</v>
      </c>
      <c r="R6" s="100" t="s">
        <v>43</v>
      </c>
      <c r="S6" s="100" t="s">
        <v>44</v>
      </c>
      <c r="T6" s="100" t="s">
        <v>45</v>
      </c>
      <c r="U6" s="100" t="s">
        <v>46</v>
      </c>
      <c r="V6" s="101" t="s">
        <v>40</v>
      </c>
      <c r="W6" s="102" t="s">
        <v>39</v>
      </c>
      <c r="X6" s="3"/>
      <c r="Y6" s="47" t="s">
        <v>15</v>
      </c>
      <c r="Z6" s="4" t="s">
        <v>7</v>
      </c>
      <c r="AA6" s="4" t="s">
        <v>8</v>
      </c>
      <c r="AB6" s="4" t="s">
        <v>11</v>
      </c>
      <c r="AC6" s="4" t="s">
        <v>12</v>
      </c>
      <c r="AD6" s="4" t="s">
        <v>13</v>
      </c>
      <c r="AE6" s="4" t="s">
        <v>14</v>
      </c>
      <c r="AF6" s="98"/>
      <c r="AG6" s="99"/>
      <c r="AH6" s="99" t="s">
        <v>41</v>
      </c>
      <c r="AI6" s="98" t="s">
        <v>60</v>
      </c>
      <c r="AJ6" s="100" t="s">
        <v>43</v>
      </c>
      <c r="AK6" s="100" t="s">
        <v>44</v>
      </c>
      <c r="AL6" s="100" t="s">
        <v>45</v>
      </c>
      <c r="AM6" s="100" t="s">
        <v>46</v>
      </c>
      <c r="AN6" s="101" t="s">
        <v>40</v>
      </c>
      <c r="AO6" s="102" t="s">
        <v>39</v>
      </c>
    </row>
    <row r="7" spans="1:41" ht="16.5" thickTop="1" thickBot="1">
      <c r="A7" s="211" t="s">
        <v>22</v>
      </c>
      <c r="B7" s="49" t="s">
        <v>2</v>
      </c>
      <c r="C7" s="50">
        <v>1</v>
      </c>
      <c r="D7" s="50">
        <v>1</v>
      </c>
      <c r="E7" s="51" t="s">
        <v>9</v>
      </c>
      <c r="F7" s="56"/>
      <c r="G7" s="56">
        <v>2.647E-2</v>
      </c>
      <c r="H7" s="56">
        <v>3.2250000000000001E-2</v>
      </c>
      <c r="I7" s="56">
        <v>2.6700000000000002E-2</v>
      </c>
      <c r="J7" s="56">
        <v>2.1600000000000001E-2</v>
      </c>
      <c r="K7" s="56">
        <v>1.4460000000000001E-2</v>
      </c>
      <c r="L7" s="56">
        <v>1.1809999999999999E-2</v>
      </c>
      <c r="M7" s="56">
        <v>9.1699999999999993E-3</v>
      </c>
      <c r="N7" s="103">
        <f t="shared" ref="N7:N27" si="2">IF(G7&gt;H7,0,IF(ISNUMBER(MATCH(G7,H7:M7,0)),INDEX(H$4:M$4,MATCH(G7,H7:M7,0)),INDEX(H$4:M$4,MATCH(G7,H7:M7,-1))+1))</f>
        <v>2</v>
      </c>
      <c r="O7" s="104">
        <f t="shared" ref="O7:O27" si="3">IF(G7&gt;H7,1,IF(ISNUMBER(MATCH(G7,H7:M7,0)),INDEX(H$3:M$3,MATCH(G7,H7:M7,0)),INDEX(H$3:M$3,MATCH(G7,H7:M7,-1)+1)))</f>
        <v>1.5848931924611136</v>
      </c>
      <c r="P7" s="105">
        <f t="shared" ref="P7:P27" si="4">IF(ISNUMBER(N7),N7,"")</f>
        <v>2</v>
      </c>
      <c r="Q7" s="104">
        <f t="shared" ref="Q7:Q27" si="5">IF(ISNUMBER(O7),O7,"")</f>
        <v>1.5848931924611136</v>
      </c>
      <c r="R7" s="106">
        <f t="shared" ref="R7:R27" si="6">IF(G7,IF(I7,INDEX(H7:M7,MATCH(G7,H7:M7,-1))-INDEX(H7:M7,MATCH(G7,H7:M7,-1)+1),0),"")</f>
        <v>5.1000000000000004E-3</v>
      </c>
      <c r="S7" s="106">
        <f t="shared" ref="S7:S27" si="7">IF(G7,INDEX(H7:M7,MATCH(G7,H7:M7,-1))-G7,"")</f>
        <v>2.3000000000000104E-4</v>
      </c>
      <c r="T7" s="106">
        <f t="shared" ref="T7:T27" si="8">IF(G7,S7/R7,"")</f>
        <v>4.5098039215686475E-2</v>
      </c>
      <c r="U7" s="107">
        <f t="shared" ref="U7:U27" si="9">IF(G7,IF(I7,INDEX(H$3:M$3,MATCH(G7,H7:M7,-1)+1)-INDEX(H$3:M$3,MATCH(G7,H7:M7,-1)),0),"")</f>
        <v>0.32596778066694632</v>
      </c>
      <c r="V7" s="108">
        <f t="shared" ref="V7:V27" si="10">IF(G7,IF(I7,10*LOG10(W7),0),"")</f>
        <v>1.0504188880665921</v>
      </c>
      <c r="W7" s="119">
        <f t="shared" ref="W7:W27" si="11">IF(G7&gt;H7,1, IF(G7,IF(I7,(T7*U7)+INDEX(H$3:M$3,MATCH(G7,H7:M7,-1)),1),""))</f>
        <v>1.2736259195497355</v>
      </c>
      <c r="Y7" s="18"/>
      <c r="Z7" s="10"/>
      <c r="AA7" s="11"/>
      <c r="AB7" s="10"/>
      <c r="AC7" s="10"/>
      <c r="AD7" s="10"/>
      <c r="AE7" s="10"/>
      <c r="AF7" s="103" t="e">
        <f t="shared" ref="AF7:AF27" si="12">IF(Y7&gt;Z7,0,IF(ISNUMBER(MATCH(Y7,Z7:AE7,0)),INDEX(Z$4:AE$4,MATCH(Y7,Z7:AE7,0)),INDEX(Z$4:AE$4,MATCH(Y7,Z7:AE7,-1))+1))</f>
        <v>#N/A</v>
      </c>
      <c r="AG7" s="104" t="e">
        <f t="shared" ref="AG7:AG27" si="13">IF(Y7&gt;Z7,1,IF(ISNUMBER(MATCH(Y7,Z7:AE7,0)),INDEX(Z$3:AE$3,MATCH(Y7,Z7:AE7,0)),INDEX(Z$3:AE$3,MATCH(Y7,Z7:AE7,-1)+1)))</f>
        <v>#N/A</v>
      </c>
      <c r="AH7" s="105" t="str">
        <f t="shared" ref="AH7:AI27" si="14">IF(ISNUMBER(AF7),AF7,"")</f>
        <v/>
      </c>
      <c r="AI7" s="104" t="str">
        <f t="shared" si="14"/>
        <v/>
      </c>
      <c r="AJ7" s="106" t="str">
        <f t="shared" ref="AJ7:AJ27" si="15">IF(Y7,IF(AA7,INDEX(Z7:AE7,MATCH(Y7,Z7:AE7,-1))-INDEX(Z7:AE7,MATCH(Y7,Z7:AE7,-1)+1),0),"")</f>
        <v/>
      </c>
      <c r="AK7" s="106" t="str">
        <f t="shared" ref="AK7:AK27" si="16">IF(Y7,INDEX(Z7:AE7,MATCH(Y7,Z7:AE7,-1))-Y7,"")</f>
        <v/>
      </c>
      <c r="AL7" s="106" t="str">
        <f t="shared" ref="AL7:AL27" si="17">IF(Y7,AK7/AJ7,"")</f>
        <v/>
      </c>
      <c r="AM7" s="107" t="str">
        <f t="shared" ref="AM7:AM27" si="18">IF(Y7,IF(AA7,INDEX(Z$3:AE$3,MATCH(Y7,Z7:AE7,-1)+1)-INDEX(Z$3:AE$3,MATCH(Y7,Z7:AE7,-1)),0),"")</f>
        <v/>
      </c>
      <c r="AN7" s="108" t="str">
        <f t="shared" ref="AN7:AN27" si="19">IF(Y7,IF(AA7,10*LOG10(AO7),0),"")</f>
        <v/>
      </c>
      <c r="AO7" s="119" t="str">
        <f t="shared" ref="AO7:AO27" si="20">IF(Y7&gt;Z7,1, IF(Y7,IF(AA7,(AL7*AM7)+INDEX(Z$3:AE$3,MATCH(Y7,Z7:AE7,-1)),1),""))</f>
        <v/>
      </c>
    </row>
    <row r="8" spans="1:41" ht="16.5" thickTop="1" thickBot="1">
      <c r="A8" s="212"/>
      <c r="B8" s="52" t="s">
        <v>2</v>
      </c>
      <c r="C8" s="52" t="s">
        <v>19</v>
      </c>
      <c r="D8" s="52">
        <v>1</v>
      </c>
      <c r="E8" s="53" t="s">
        <v>20</v>
      </c>
      <c r="F8" s="54"/>
      <c r="G8" s="55"/>
      <c r="H8" s="55"/>
      <c r="I8" s="55"/>
      <c r="J8" s="55"/>
      <c r="K8" s="55"/>
      <c r="L8" s="55"/>
      <c r="M8" s="59"/>
      <c r="N8" s="103" t="e">
        <f t="shared" si="2"/>
        <v>#N/A</v>
      </c>
      <c r="O8" s="104" t="e">
        <f t="shared" si="3"/>
        <v>#N/A</v>
      </c>
      <c r="P8" s="105" t="str">
        <f t="shared" si="4"/>
        <v/>
      </c>
      <c r="Q8" s="104" t="str">
        <f t="shared" si="5"/>
        <v/>
      </c>
      <c r="R8" s="106" t="str">
        <f t="shared" si="6"/>
        <v/>
      </c>
      <c r="S8" s="106" t="str">
        <f t="shared" si="7"/>
        <v/>
      </c>
      <c r="T8" s="106" t="str">
        <f t="shared" si="8"/>
        <v/>
      </c>
      <c r="U8" s="107" t="str">
        <f t="shared" si="9"/>
        <v/>
      </c>
      <c r="V8" s="108" t="str">
        <f t="shared" si="10"/>
        <v/>
      </c>
      <c r="W8" s="119" t="str">
        <f t="shared" si="11"/>
        <v/>
      </c>
      <c r="Y8" s="15"/>
      <c r="Z8" s="13"/>
      <c r="AA8" s="13"/>
      <c r="AB8" s="13"/>
      <c r="AC8" s="13"/>
      <c r="AD8" s="13"/>
      <c r="AE8" s="14"/>
      <c r="AF8" s="103" t="e">
        <f t="shared" si="12"/>
        <v>#N/A</v>
      </c>
      <c r="AG8" s="104" t="e">
        <f t="shared" si="13"/>
        <v>#N/A</v>
      </c>
      <c r="AH8" s="105" t="str">
        <f t="shared" si="14"/>
        <v/>
      </c>
      <c r="AI8" s="104" t="str">
        <f t="shared" si="14"/>
        <v/>
      </c>
      <c r="AJ8" s="106" t="str">
        <f t="shared" si="15"/>
        <v/>
      </c>
      <c r="AK8" s="106" t="str">
        <f t="shared" si="16"/>
        <v/>
      </c>
      <c r="AL8" s="106" t="str">
        <f t="shared" si="17"/>
        <v/>
      </c>
      <c r="AM8" s="107" t="str">
        <f t="shared" si="18"/>
        <v/>
      </c>
      <c r="AN8" s="108" t="str">
        <f t="shared" si="19"/>
        <v/>
      </c>
      <c r="AO8" s="119" t="str">
        <f t="shared" si="20"/>
        <v/>
      </c>
    </row>
    <row r="9" spans="1:41" ht="16.5" thickTop="1" thickBot="1">
      <c r="A9" s="212"/>
      <c r="B9" s="61" t="s">
        <v>2</v>
      </c>
      <c r="C9" s="62">
        <v>2</v>
      </c>
      <c r="D9" s="62">
        <v>0.8</v>
      </c>
      <c r="E9" s="63" t="s">
        <v>21</v>
      </c>
      <c r="F9" s="64"/>
      <c r="G9" s="65"/>
      <c r="H9" s="65"/>
      <c r="I9" s="65"/>
      <c r="J9" s="65"/>
      <c r="K9" s="65"/>
      <c r="L9" s="65"/>
      <c r="M9" s="66"/>
      <c r="N9" s="103" t="e">
        <f t="shared" si="2"/>
        <v>#N/A</v>
      </c>
      <c r="O9" s="104" t="e">
        <f t="shared" si="3"/>
        <v>#N/A</v>
      </c>
      <c r="P9" s="105" t="str">
        <f t="shared" si="4"/>
        <v/>
      </c>
      <c r="Q9" s="104" t="str">
        <f t="shared" si="5"/>
        <v/>
      </c>
      <c r="R9" s="106" t="str">
        <f t="shared" si="6"/>
        <v/>
      </c>
      <c r="S9" s="106" t="str">
        <f t="shared" si="7"/>
        <v/>
      </c>
      <c r="T9" s="106" t="str">
        <f t="shared" si="8"/>
        <v/>
      </c>
      <c r="U9" s="107" t="str">
        <f t="shared" si="9"/>
        <v/>
      </c>
      <c r="V9" s="108" t="str">
        <f t="shared" si="10"/>
        <v/>
      </c>
      <c r="W9" s="119" t="str">
        <f t="shared" si="11"/>
        <v/>
      </c>
      <c r="Y9" s="17"/>
      <c r="Z9" s="16"/>
      <c r="AA9" s="17"/>
      <c r="AB9" s="16"/>
      <c r="AC9" s="16"/>
      <c r="AD9" s="16"/>
      <c r="AE9" s="16"/>
      <c r="AF9" s="103" t="e">
        <f t="shared" si="12"/>
        <v>#N/A</v>
      </c>
      <c r="AG9" s="104" t="e">
        <f t="shared" si="13"/>
        <v>#N/A</v>
      </c>
      <c r="AH9" s="105" t="str">
        <f t="shared" si="14"/>
        <v/>
      </c>
      <c r="AI9" s="104" t="str">
        <f t="shared" si="14"/>
        <v/>
      </c>
      <c r="AJ9" s="106" t="str">
        <f t="shared" si="15"/>
        <v/>
      </c>
      <c r="AK9" s="106" t="str">
        <f t="shared" si="16"/>
        <v/>
      </c>
      <c r="AL9" s="106" t="str">
        <f t="shared" si="17"/>
        <v/>
      </c>
      <c r="AM9" s="107" t="str">
        <f t="shared" si="18"/>
        <v/>
      </c>
      <c r="AN9" s="108" t="str">
        <f t="shared" si="19"/>
        <v/>
      </c>
      <c r="AO9" s="119" t="str">
        <f t="shared" si="20"/>
        <v/>
      </c>
    </row>
    <row r="10" spans="1:41" ht="16.5" thickTop="1" thickBot="1">
      <c r="A10" s="211" t="s">
        <v>23</v>
      </c>
      <c r="B10" s="49" t="s">
        <v>2</v>
      </c>
      <c r="C10" s="50">
        <v>1</v>
      </c>
      <c r="D10" s="50">
        <v>1</v>
      </c>
      <c r="E10" s="51" t="s">
        <v>9</v>
      </c>
      <c r="F10" s="56"/>
      <c r="G10" s="57"/>
      <c r="H10" s="57"/>
      <c r="I10" s="57"/>
      <c r="J10" s="57"/>
      <c r="K10" s="57"/>
      <c r="L10" s="57"/>
      <c r="M10" s="60"/>
      <c r="N10" s="103" t="e">
        <f t="shared" si="2"/>
        <v>#N/A</v>
      </c>
      <c r="O10" s="104" t="e">
        <f t="shared" si="3"/>
        <v>#N/A</v>
      </c>
      <c r="P10" s="105" t="str">
        <f t="shared" si="4"/>
        <v/>
      </c>
      <c r="Q10" s="104" t="str">
        <f t="shared" si="5"/>
        <v/>
      </c>
      <c r="R10" s="106" t="str">
        <f t="shared" si="6"/>
        <v/>
      </c>
      <c r="S10" s="106" t="str">
        <f t="shared" si="7"/>
        <v/>
      </c>
      <c r="T10" s="106" t="str">
        <f t="shared" si="8"/>
        <v/>
      </c>
      <c r="U10" s="107" t="str">
        <f t="shared" si="9"/>
        <v/>
      </c>
      <c r="V10" s="108" t="str">
        <f t="shared" si="10"/>
        <v/>
      </c>
      <c r="W10" s="119" t="str">
        <f t="shared" si="11"/>
        <v/>
      </c>
      <c r="Y10" s="18"/>
      <c r="Z10" s="10"/>
      <c r="AA10" s="18"/>
      <c r="AB10" s="10"/>
      <c r="AC10" s="10"/>
      <c r="AD10" s="10"/>
      <c r="AE10" s="10"/>
      <c r="AF10" s="103" t="e">
        <f t="shared" si="12"/>
        <v>#N/A</v>
      </c>
      <c r="AG10" s="104" t="e">
        <f t="shared" si="13"/>
        <v>#N/A</v>
      </c>
      <c r="AH10" s="105" t="str">
        <f t="shared" si="14"/>
        <v/>
      </c>
      <c r="AI10" s="104" t="str">
        <f t="shared" si="14"/>
        <v/>
      </c>
      <c r="AJ10" s="106" t="str">
        <f t="shared" si="15"/>
        <v/>
      </c>
      <c r="AK10" s="106" t="str">
        <f t="shared" si="16"/>
        <v/>
      </c>
      <c r="AL10" s="106" t="str">
        <f t="shared" si="17"/>
        <v/>
      </c>
      <c r="AM10" s="107" t="str">
        <f t="shared" si="18"/>
        <v/>
      </c>
      <c r="AN10" s="108" t="str">
        <f t="shared" si="19"/>
        <v/>
      </c>
      <c r="AO10" s="119" t="str">
        <f t="shared" si="20"/>
        <v/>
      </c>
    </row>
    <row r="11" spans="1:41" ht="16.5" thickTop="1" thickBot="1">
      <c r="A11" s="212"/>
      <c r="B11" s="52" t="s">
        <v>2</v>
      </c>
      <c r="C11" s="52" t="s">
        <v>19</v>
      </c>
      <c r="D11" s="52">
        <v>1</v>
      </c>
      <c r="E11" s="53" t="s">
        <v>20</v>
      </c>
      <c r="F11" s="54"/>
      <c r="G11" s="55"/>
      <c r="H11" s="55"/>
      <c r="I11" s="55"/>
      <c r="J11" s="55"/>
      <c r="K11" s="55"/>
      <c r="L11" s="55"/>
      <c r="M11" s="59"/>
      <c r="N11" s="103" t="e">
        <f t="shared" si="2"/>
        <v>#N/A</v>
      </c>
      <c r="O11" s="104" t="e">
        <f t="shared" si="3"/>
        <v>#N/A</v>
      </c>
      <c r="P11" s="105" t="str">
        <f t="shared" si="4"/>
        <v/>
      </c>
      <c r="Q11" s="104" t="str">
        <f t="shared" si="5"/>
        <v/>
      </c>
      <c r="R11" s="106" t="str">
        <f t="shared" si="6"/>
        <v/>
      </c>
      <c r="S11" s="106" t="str">
        <f t="shared" si="7"/>
        <v/>
      </c>
      <c r="T11" s="106" t="str">
        <f t="shared" si="8"/>
        <v/>
      </c>
      <c r="U11" s="107" t="str">
        <f t="shared" si="9"/>
        <v/>
      </c>
      <c r="V11" s="108" t="str">
        <f t="shared" si="10"/>
        <v/>
      </c>
      <c r="W11" s="119" t="str">
        <f t="shared" si="11"/>
        <v/>
      </c>
      <c r="Y11" s="15"/>
      <c r="Z11" s="13"/>
      <c r="AA11" s="15"/>
      <c r="AB11" s="13"/>
      <c r="AC11" s="13"/>
      <c r="AD11" s="13"/>
      <c r="AE11" s="13"/>
      <c r="AF11" s="103" t="e">
        <f t="shared" si="12"/>
        <v>#N/A</v>
      </c>
      <c r="AG11" s="104" t="e">
        <f t="shared" si="13"/>
        <v>#N/A</v>
      </c>
      <c r="AH11" s="105" t="str">
        <f t="shared" si="14"/>
        <v/>
      </c>
      <c r="AI11" s="104" t="str">
        <f t="shared" si="14"/>
        <v/>
      </c>
      <c r="AJ11" s="106" t="str">
        <f t="shared" si="15"/>
        <v/>
      </c>
      <c r="AK11" s="106" t="str">
        <f t="shared" si="16"/>
        <v/>
      </c>
      <c r="AL11" s="106" t="str">
        <f t="shared" si="17"/>
        <v/>
      </c>
      <c r="AM11" s="107" t="str">
        <f t="shared" si="18"/>
        <v/>
      </c>
      <c r="AN11" s="108" t="str">
        <f t="shared" si="19"/>
        <v/>
      </c>
      <c r="AO11" s="119" t="str">
        <f t="shared" si="20"/>
        <v/>
      </c>
    </row>
    <row r="12" spans="1:41" ht="16.5" thickTop="1" thickBot="1">
      <c r="A12" s="212"/>
      <c r="B12" s="61" t="s">
        <v>2</v>
      </c>
      <c r="C12" s="62">
        <v>2</v>
      </c>
      <c r="D12" s="62">
        <v>0.8</v>
      </c>
      <c r="E12" s="63" t="s">
        <v>21</v>
      </c>
      <c r="F12" s="64"/>
      <c r="G12" s="65"/>
      <c r="H12" s="65"/>
      <c r="I12" s="65"/>
      <c r="J12" s="65"/>
      <c r="K12" s="65"/>
      <c r="L12" s="65"/>
      <c r="M12" s="66"/>
      <c r="N12" s="103" t="e">
        <f t="shared" si="2"/>
        <v>#N/A</v>
      </c>
      <c r="O12" s="104" t="e">
        <f t="shared" si="3"/>
        <v>#N/A</v>
      </c>
      <c r="P12" s="105" t="str">
        <f t="shared" si="4"/>
        <v/>
      </c>
      <c r="Q12" s="104" t="str">
        <f t="shared" si="5"/>
        <v/>
      </c>
      <c r="R12" s="106" t="str">
        <f t="shared" si="6"/>
        <v/>
      </c>
      <c r="S12" s="106" t="str">
        <f t="shared" si="7"/>
        <v/>
      </c>
      <c r="T12" s="106" t="str">
        <f t="shared" si="8"/>
        <v/>
      </c>
      <c r="U12" s="107" t="str">
        <f t="shared" si="9"/>
        <v/>
      </c>
      <c r="V12" s="108" t="str">
        <f t="shared" si="10"/>
        <v/>
      </c>
      <c r="W12" s="119" t="str">
        <f t="shared" si="11"/>
        <v/>
      </c>
      <c r="Y12" s="17"/>
      <c r="Z12" s="16"/>
      <c r="AA12" s="17"/>
      <c r="AB12" s="16"/>
      <c r="AC12" s="16"/>
      <c r="AD12" s="16"/>
      <c r="AE12" s="16"/>
      <c r="AF12" s="103" t="e">
        <f t="shared" si="12"/>
        <v>#N/A</v>
      </c>
      <c r="AG12" s="104" t="e">
        <f t="shared" si="13"/>
        <v>#N/A</v>
      </c>
      <c r="AH12" s="105" t="str">
        <f t="shared" si="14"/>
        <v/>
      </c>
      <c r="AI12" s="104" t="str">
        <f t="shared" si="14"/>
        <v/>
      </c>
      <c r="AJ12" s="106" t="str">
        <f t="shared" si="15"/>
        <v/>
      </c>
      <c r="AK12" s="106" t="str">
        <f t="shared" si="16"/>
        <v/>
      </c>
      <c r="AL12" s="106" t="str">
        <f t="shared" si="17"/>
        <v/>
      </c>
      <c r="AM12" s="107" t="str">
        <f t="shared" si="18"/>
        <v/>
      </c>
      <c r="AN12" s="108" t="str">
        <f t="shared" si="19"/>
        <v/>
      </c>
      <c r="AO12" s="119" t="str">
        <f t="shared" si="20"/>
        <v/>
      </c>
    </row>
    <row r="13" spans="1:41" ht="16.5" thickTop="1" thickBot="1">
      <c r="A13" s="211" t="s">
        <v>28</v>
      </c>
      <c r="B13" s="49" t="s">
        <v>2</v>
      </c>
      <c r="C13" s="50">
        <v>1</v>
      </c>
      <c r="D13" s="50">
        <v>1</v>
      </c>
      <c r="E13" s="51" t="s">
        <v>9</v>
      </c>
      <c r="F13" s="56"/>
      <c r="G13" s="57"/>
      <c r="H13" s="57"/>
      <c r="I13" s="57"/>
      <c r="J13" s="57"/>
      <c r="K13" s="57"/>
      <c r="L13" s="57"/>
      <c r="M13" s="60"/>
      <c r="N13" s="103" t="e">
        <f t="shared" si="2"/>
        <v>#N/A</v>
      </c>
      <c r="O13" s="104" t="e">
        <f t="shared" si="3"/>
        <v>#N/A</v>
      </c>
      <c r="P13" s="105" t="str">
        <f t="shared" si="4"/>
        <v/>
      </c>
      <c r="Q13" s="104" t="str">
        <f t="shared" si="5"/>
        <v/>
      </c>
      <c r="R13" s="106" t="str">
        <f t="shared" si="6"/>
        <v/>
      </c>
      <c r="S13" s="106" t="str">
        <f t="shared" si="7"/>
        <v/>
      </c>
      <c r="T13" s="106" t="str">
        <f t="shared" si="8"/>
        <v/>
      </c>
      <c r="U13" s="107" t="str">
        <f t="shared" si="9"/>
        <v/>
      </c>
      <c r="V13" s="108" t="str">
        <f t="shared" si="10"/>
        <v/>
      </c>
      <c r="W13" s="119" t="str">
        <f t="shared" si="11"/>
        <v/>
      </c>
      <c r="Y13" s="18"/>
      <c r="Z13" s="10"/>
      <c r="AA13" s="18"/>
      <c r="AB13" s="10"/>
      <c r="AC13" s="10"/>
      <c r="AD13" s="10"/>
      <c r="AE13" s="10"/>
      <c r="AF13" s="103" t="e">
        <f t="shared" si="12"/>
        <v>#N/A</v>
      </c>
      <c r="AG13" s="104" t="e">
        <f t="shared" si="13"/>
        <v>#N/A</v>
      </c>
      <c r="AH13" s="105" t="str">
        <f t="shared" si="14"/>
        <v/>
      </c>
      <c r="AI13" s="104" t="str">
        <f t="shared" si="14"/>
        <v/>
      </c>
      <c r="AJ13" s="106" t="str">
        <f t="shared" si="15"/>
        <v/>
      </c>
      <c r="AK13" s="106" t="str">
        <f t="shared" si="16"/>
        <v/>
      </c>
      <c r="AL13" s="106" t="str">
        <f t="shared" si="17"/>
        <v/>
      </c>
      <c r="AM13" s="107" t="str">
        <f t="shared" si="18"/>
        <v/>
      </c>
      <c r="AN13" s="108" t="str">
        <f t="shared" si="19"/>
        <v/>
      </c>
      <c r="AO13" s="119" t="str">
        <f t="shared" si="20"/>
        <v/>
      </c>
    </row>
    <row r="14" spans="1:41" ht="16.5" thickTop="1" thickBot="1">
      <c r="A14" s="212"/>
      <c r="B14" s="52" t="s">
        <v>2</v>
      </c>
      <c r="C14" s="52" t="s">
        <v>19</v>
      </c>
      <c r="D14" s="52">
        <v>1</v>
      </c>
      <c r="E14" s="53" t="s">
        <v>20</v>
      </c>
      <c r="F14" s="54"/>
      <c r="G14" s="55"/>
      <c r="H14" s="55"/>
      <c r="I14" s="55"/>
      <c r="J14" s="55"/>
      <c r="K14" s="55"/>
      <c r="L14" s="55"/>
      <c r="M14" s="59"/>
      <c r="N14" s="103" t="e">
        <f t="shared" si="2"/>
        <v>#N/A</v>
      </c>
      <c r="O14" s="104" t="e">
        <f t="shared" si="3"/>
        <v>#N/A</v>
      </c>
      <c r="P14" s="105" t="str">
        <f t="shared" si="4"/>
        <v/>
      </c>
      <c r="Q14" s="104" t="str">
        <f t="shared" si="5"/>
        <v/>
      </c>
      <c r="R14" s="106" t="str">
        <f t="shared" si="6"/>
        <v/>
      </c>
      <c r="S14" s="106" t="str">
        <f t="shared" si="7"/>
        <v/>
      </c>
      <c r="T14" s="106" t="str">
        <f t="shared" si="8"/>
        <v/>
      </c>
      <c r="U14" s="107" t="str">
        <f t="shared" si="9"/>
        <v/>
      </c>
      <c r="V14" s="108" t="str">
        <f t="shared" si="10"/>
        <v/>
      </c>
      <c r="W14" s="119" t="str">
        <f t="shared" si="11"/>
        <v/>
      </c>
      <c r="Y14" s="15"/>
      <c r="Z14" s="13"/>
      <c r="AA14" s="15"/>
      <c r="AB14" s="13"/>
      <c r="AC14" s="13"/>
      <c r="AD14" s="13"/>
      <c r="AE14" s="13"/>
      <c r="AF14" s="103" t="e">
        <f t="shared" si="12"/>
        <v>#N/A</v>
      </c>
      <c r="AG14" s="104" t="e">
        <f t="shared" si="13"/>
        <v>#N/A</v>
      </c>
      <c r="AH14" s="105" t="str">
        <f t="shared" si="14"/>
        <v/>
      </c>
      <c r="AI14" s="104" t="str">
        <f t="shared" si="14"/>
        <v/>
      </c>
      <c r="AJ14" s="106" t="str">
        <f t="shared" si="15"/>
        <v/>
      </c>
      <c r="AK14" s="106" t="str">
        <f t="shared" si="16"/>
        <v/>
      </c>
      <c r="AL14" s="106" t="str">
        <f t="shared" si="17"/>
        <v/>
      </c>
      <c r="AM14" s="107" t="str">
        <f t="shared" si="18"/>
        <v/>
      </c>
      <c r="AN14" s="108" t="str">
        <f t="shared" si="19"/>
        <v/>
      </c>
      <c r="AO14" s="119" t="str">
        <f t="shared" si="20"/>
        <v/>
      </c>
    </row>
    <row r="15" spans="1:41" ht="16.5" thickTop="1" thickBot="1">
      <c r="A15" s="212"/>
      <c r="B15" s="61" t="s">
        <v>2</v>
      </c>
      <c r="C15" s="62">
        <v>2</v>
      </c>
      <c r="D15" s="62">
        <v>0.8</v>
      </c>
      <c r="E15" s="63" t="s">
        <v>21</v>
      </c>
      <c r="F15" s="64"/>
      <c r="G15" s="57"/>
      <c r="H15" s="57"/>
      <c r="I15" s="57"/>
      <c r="J15" s="57"/>
      <c r="K15" s="57"/>
      <c r="L15" s="57"/>
      <c r="M15" s="60"/>
      <c r="N15" s="103" t="e">
        <f t="shared" si="2"/>
        <v>#N/A</v>
      </c>
      <c r="O15" s="104" t="e">
        <f t="shared" si="3"/>
        <v>#N/A</v>
      </c>
      <c r="P15" s="105" t="str">
        <f t="shared" si="4"/>
        <v/>
      </c>
      <c r="Q15" s="104" t="str">
        <f t="shared" si="5"/>
        <v/>
      </c>
      <c r="R15" s="106" t="str">
        <f t="shared" si="6"/>
        <v/>
      </c>
      <c r="S15" s="106" t="str">
        <f t="shared" si="7"/>
        <v/>
      </c>
      <c r="T15" s="106" t="str">
        <f t="shared" si="8"/>
        <v/>
      </c>
      <c r="U15" s="107" t="str">
        <f t="shared" si="9"/>
        <v/>
      </c>
      <c r="V15" s="108" t="str">
        <f t="shared" si="10"/>
        <v/>
      </c>
      <c r="W15" s="119" t="str">
        <f t="shared" si="11"/>
        <v/>
      </c>
      <c r="Y15" s="17"/>
      <c r="Z15" s="16"/>
      <c r="AA15" s="17"/>
      <c r="AB15" s="16"/>
      <c r="AC15" s="16"/>
      <c r="AD15" s="16"/>
      <c r="AE15" s="16"/>
      <c r="AF15" s="103" t="e">
        <f t="shared" si="12"/>
        <v>#N/A</v>
      </c>
      <c r="AG15" s="104" t="e">
        <f t="shared" si="13"/>
        <v>#N/A</v>
      </c>
      <c r="AH15" s="105" t="str">
        <f t="shared" si="14"/>
        <v/>
      </c>
      <c r="AI15" s="104" t="str">
        <f t="shared" si="14"/>
        <v/>
      </c>
      <c r="AJ15" s="106" t="str">
        <f t="shared" si="15"/>
        <v/>
      </c>
      <c r="AK15" s="106" t="str">
        <f t="shared" si="16"/>
        <v/>
      </c>
      <c r="AL15" s="106" t="str">
        <f t="shared" si="17"/>
        <v/>
      </c>
      <c r="AM15" s="107" t="str">
        <f t="shared" si="18"/>
        <v/>
      </c>
      <c r="AN15" s="108" t="str">
        <f t="shared" si="19"/>
        <v/>
      </c>
      <c r="AO15" s="119" t="str">
        <f t="shared" si="20"/>
        <v/>
      </c>
    </row>
    <row r="16" spans="1:41" ht="16.5" thickTop="1" thickBot="1">
      <c r="A16" s="211" t="s">
        <v>24</v>
      </c>
      <c r="B16" s="49" t="s">
        <v>2</v>
      </c>
      <c r="C16" s="50">
        <v>1</v>
      </c>
      <c r="D16" s="50">
        <v>1</v>
      </c>
      <c r="E16" s="51" t="s">
        <v>9</v>
      </c>
      <c r="F16" s="56"/>
      <c r="G16" s="57"/>
      <c r="H16" s="57"/>
      <c r="I16" s="57"/>
      <c r="J16" s="57"/>
      <c r="K16" s="57"/>
      <c r="L16" s="57"/>
      <c r="M16" s="60"/>
      <c r="N16" s="103" t="e">
        <f t="shared" si="2"/>
        <v>#N/A</v>
      </c>
      <c r="O16" s="104" t="e">
        <f t="shared" si="3"/>
        <v>#N/A</v>
      </c>
      <c r="P16" s="105" t="str">
        <f t="shared" si="4"/>
        <v/>
      </c>
      <c r="Q16" s="104" t="str">
        <f t="shared" si="5"/>
        <v/>
      </c>
      <c r="R16" s="106" t="str">
        <f t="shared" si="6"/>
        <v/>
      </c>
      <c r="S16" s="106" t="str">
        <f t="shared" si="7"/>
        <v/>
      </c>
      <c r="T16" s="106" t="str">
        <f t="shared" si="8"/>
        <v/>
      </c>
      <c r="U16" s="107" t="str">
        <f t="shared" si="9"/>
        <v/>
      </c>
      <c r="V16" s="108" t="str">
        <f t="shared" si="10"/>
        <v/>
      </c>
      <c r="W16" s="119" t="str">
        <f t="shared" si="11"/>
        <v/>
      </c>
      <c r="Y16" s="18"/>
      <c r="Z16" s="10"/>
      <c r="AA16" s="18"/>
      <c r="AB16" s="10"/>
      <c r="AC16" s="10"/>
      <c r="AD16" s="10"/>
      <c r="AE16" s="10"/>
      <c r="AF16" s="103" t="e">
        <f t="shared" si="12"/>
        <v>#N/A</v>
      </c>
      <c r="AG16" s="104" t="e">
        <f t="shared" si="13"/>
        <v>#N/A</v>
      </c>
      <c r="AH16" s="105" t="str">
        <f t="shared" si="14"/>
        <v/>
      </c>
      <c r="AI16" s="104" t="str">
        <f t="shared" si="14"/>
        <v/>
      </c>
      <c r="AJ16" s="106" t="str">
        <f t="shared" si="15"/>
        <v/>
      </c>
      <c r="AK16" s="106" t="str">
        <f t="shared" si="16"/>
        <v/>
      </c>
      <c r="AL16" s="106" t="str">
        <f t="shared" si="17"/>
        <v/>
      </c>
      <c r="AM16" s="107" t="str">
        <f t="shared" si="18"/>
        <v/>
      </c>
      <c r="AN16" s="108" t="str">
        <f t="shared" si="19"/>
        <v/>
      </c>
      <c r="AO16" s="119" t="str">
        <f t="shared" si="20"/>
        <v/>
      </c>
    </row>
    <row r="17" spans="1:41" ht="16.5" thickTop="1" thickBot="1">
      <c r="A17" s="212"/>
      <c r="B17" s="52" t="s">
        <v>2</v>
      </c>
      <c r="C17" s="52" t="s">
        <v>19</v>
      </c>
      <c r="D17" s="52">
        <v>1</v>
      </c>
      <c r="E17" s="53" t="s">
        <v>20</v>
      </c>
      <c r="F17" s="54"/>
      <c r="G17" s="55"/>
      <c r="H17" s="55"/>
      <c r="I17" s="55"/>
      <c r="J17" s="55"/>
      <c r="K17" s="55"/>
      <c r="L17" s="55"/>
      <c r="M17" s="59"/>
      <c r="N17" s="103" t="e">
        <f t="shared" si="2"/>
        <v>#N/A</v>
      </c>
      <c r="O17" s="104" t="e">
        <f t="shared" si="3"/>
        <v>#N/A</v>
      </c>
      <c r="P17" s="105" t="str">
        <f t="shared" si="4"/>
        <v/>
      </c>
      <c r="Q17" s="104" t="str">
        <f t="shared" si="5"/>
        <v/>
      </c>
      <c r="R17" s="106" t="str">
        <f t="shared" si="6"/>
        <v/>
      </c>
      <c r="S17" s="106" t="str">
        <f t="shared" si="7"/>
        <v/>
      </c>
      <c r="T17" s="106" t="str">
        <f t="shared" si="8"/>
        <v/>
      </c>
      <c r="U17" s="107" t="str">
        <f t="shared" si="9"/>
        <v/>
      </c>
      <c r="V17" s="108" t="str">
        <f t="shared" si="10"/>
        <v/>
      </c>
      <c r="W17" s="119" t="str">
        <f t="shared" si="11"/>
        <v/>
      </c>
      <c r="Y17" s="15"/>
      <c r="Z17" s="13"/>
      <c r="AA17" s="15"/>
      <c r="AB17" s="13"/>
      <c r="AC17" s="13"/>
      <c r="AD17" s="13"/>
      <c r="AE17" s="13"/>
      <c r="AF17" s="103" t="e">
        <f t="shared" si="12"/>
        <v>#N/A</v>
      </c>
      <c r="AG17" s="104" t="e">
        <f t="shared" si="13"/>
        <v>#N/A</v>
      </c>
      <c r="AH17" s="105" t="str">
        <f t="shared" si="14"/>
        <v/>
      </c>
      <c r="AI17" s="104" t="str">
        <f t="shared" si="14"/>
        <v/>
      </c>
      <c r="AJ17" s="106" t="str">
        <f t="shared" si="15"/>
        <v/>
      </c>
      <c r="AK17" s="106" t="str">
        <f t="shared" si="16"/>
        <v/>
      </c>
      <c r="AL17" s="106" t="str">
        <f t="shared" si="17"/>
        <v/>
      </c>
      <c r="AM17" s="107" t="str">
        <f t="shared" si="18"/>
        <v/>
      </c>
      <c r="AN17" s="108" t="str">
        <f t="shared" si="19"/>
        <v/>
      </c>
      <c r="AO17" s="119" t="str">
        <f t="shared" si="20"/>
        <v/>
      </c>
    </row>
    <row r="18" spans="1:41" ht="16.5" thickTop="1" thickBot="1">
      <c r="A18" s="212"/>
      <c r="B18" s="61" t="s">
        <v>2</v>
      </c>
      <c r="C18" s="62">
        <v>2</v>
      </c>
      <c r="D18" s="62">
        <v>0.8</v>
      </c>
      <c r="E18" s="63" t="s">
        <v>21</v>
      </c>
      <c r="F18" s="64"/>
      <c r="G18" s="65"/>
      <c r="H18" s="65"/>
      <c r="I18" s="65"/>
      <c r="J18" s="65"/>
      <c r="K18" s="65"/>
      <c r="L18" s="65"/>
      <c r="M18" s="66"/>
      <c r="N18" s="103" t="e">
        <f t="shared" si="2"/>
        <v>#N/A</v>
      </c>
      <c r="O18" s="104" t="e">
        <f t="shared" si="3"/>
        <v>#N/A</v>
      </c>
      <c r="P18" s="105" t="str">
        <f t="shared" si="4"/>
        <v/>
      </c>
      <c r="Q18" s="104" t="str">
        <f t="shared" si="5"/>
        <v/>
      </c>
      <c r="R18" s="106" t="str">
        <f t="shared" si="6"/>
        <v/>
      </c>
      <c r="S18" s="106" t="str">
        <f t="shared" si="7"/>
        <v/>
      </c>
      <c r="T18" s="106" t="str">
        <f t="shared" si="8"/>
        <v/>
      </c>
      <c r="U18" s="107" t="str">
        <f t="shared" si="9"/>
        <v/>
      </c>
      <c r="V18" s="108" t="str">
        <f t="shared" si="10"/>
        <v/>
      </c>
      <c r="W18" s="119" t="str">
        <f t="shared" si="11"/>
        <v/>
      </c>
      <c r="Y18" s="17"/>
      <c r="Z18" s="16"/>
      <c r="AA18" s="17"/>
      <c r="AB18" s="16"/>
      <c r="AC18" s="16"/>
      <c r="AD18" s="16"/>
      <c r="AE18" s="16"/>
      <c r="AF18" s="103" t="e">
        <f t="shared" si="12"/>
        <v>#N/A</v>
      </c>
      <c r="AG18" s="104" t="e">
        <f t="shared" si="13"/>
        <v>#N/A</v>
      </c>
      <c r="AH18" s="105" t="str">
        <f t="shared" si="14"/>
        <v/>
      </c>
      <c r="AI18" s="104" t="str">
        <f t="shared" si="14"/>
        <v/>
      </c>
      <c r="AJ18" s="106" t="str">
        <f t="shared" si="15"/>
        <v/>
      </c>
      <c r="AK18" s="106" t="str">
        <f t="shared" si="16"/>
        <v/>
      </c>
      <c r="AL18" s="106" t="str">
        <f t="shared" si="17"/>
        <v/>
      </c>
      <c r="AM18" s="107" t="str">
        <f t="shared" si="18"/>
        <v/>
      </c>
      <c r="AN18" s="108" t="str">
        <f t="shared" si="19"/>
        <v/>
      </c>
      <c r="AO18" s="119" t="str">
        <f t="shared" si="20"/>
        <v/>
      </c>
    </row>
    <row r="19" spans="1:41" ht="16.5" thickTop="1" thickBot="1">
      <c r="A19" s="211" t="s">
        <v>25</v>
      </c>
      <c r="B19" s="49" t="s">
        <v>2</v>
      </c>
      <c r="C19" s="50">
        <v>1</v>
      </c>
      <c r="D19" s="50">
        <v>1</v>
      </c>
      <c r="E19" s="51" t="s">
        <v>9</v>
      </c>
      <c r="F19" s="56">
        <v>3.4700000000000002E-2</v>
      </c>
      <c r="G19" s="57">
        <v>2.9184999999999999E-2</v>
      </c>
      <c r="H19" s="57">
        <v>3.0175E-2</v>
      </c>
      <c r="I19" s="57">
        <v>2.6325000000000001E-2</v>
      </c>
      <c r="J19" s="57">
        <v>2.3460999999999999E-2</v>
      </c>
      <c r="K19" s="57">
        <v>2.0858999999999999E-2</v>
      </c>
      <c r="L19" s="57">
        <v>1.9210000000000001E-2</v>
      </c>
      <c r="M19" s="60">
        <v>1.7053</v>
      </c>
      <c r="N19" s="103">
        <f t="shared" si="2"/>
        <v>1</v>
      </c>
      <c r="O19" s="104">
        <f t="shared" si="3"/>
        <v>1.2589254117941673</v>
      </c>
      <c r="P19" s="105">
        <f t="shared" si="4"/>
        <v>1</v>
      </c>
      <c r="Q19" s="104">
        <f t="shared" si="5"/>
        <v>1.2589254117941673</v>
      </c>
      <c r="R19" s="106">
        <f t="shared" si="6"/>
        <v>3.8499999999999993E-3</v>
      </c>
      <c r="S19" s="106">
        <f t="shared" si="7"/>
        <v>9.900000000000013E-4</v>
      </c>
      <c r="T19" s="106">
        <f t="shared" si="8"/>
        <v>0.25714285714285751</v>
      </c>
      <c r="U19" s="107">
        <f t="shared" si="9"/>
        <v>0.25892541179416728</v>
      </c>
      <c r="V19" s="108">
        <f t="shared" si="10"/>
        <v>0.27993769702402427</v>
      </c>
      <c r="W19" s="119">
        <f t="shared" si="11"/>
        <v>1.066580820175643</v>
      </c>
      <c r="Y19" s="18"/>
      <c r="Z19" s="10"/>
      <c r="AA19" s="18"/>
      <c r="AB19" s="10"/>
      <c r="AC19" s="10"/>
      <c r="AD19" s="10"/>
      <c r="AE19" s="10"/>
      <c r="AF19" s="103" t="e">
        <f t="shared" si="12"/>
        <v>#N/A</v>
      </c>
      <c r="AG19" s="104" t="e">
        <f t="shared" si="13"/>
        <v>#N/A</v>
      </c>
      <c r="AH19" s="105" t="str">
        <f t="shared" si="14"/>
        <v/>
      </c>
      <c r="AI19" s="104" t="str">
        <f t="shared" si="14"/>
        <v/>
      </c>
      <c r="AJ19" s="106" t="str">
        <f t="shared" si="15"/>
        <v/>
      </c>
      <c r="AK19" s="106" t="str">
        <f t="shared" si="16"/>
        <v/>
      </c>
      <c r="AL19" s="106" t="str">
        <f t="shared" si="17"/>
        <v/>
      </c>
      <c r="AM19" s="107" t="str">
        <f t="shared" si="18"/>
        <v/>
      </c>
      <c r="AN19" s="108" t="str">
        <f t="shared" si="19"/>
        <v/>
      </c>
      <c r="AO19" s="119" t="str">
        <f t="shared" si="20"/>
        <v/>
      </c>
    </row>
    <row r="20" spans="1:41" ht="16.5" thickTop="1" thickBot="1">
      <c r="A20" s="212"/>
      <c r="B20" s="52" t="s">
        <v>2</v>
      </c>
      <c r="C20" s="52" t="s">
        <v>19</v>
      </c>
      <c r="D20" s="52">
        <v>1</v>
      </c>
      <c r="E20" s="53" t="s">
        <v>20</v>
      </c>
      <c r="F20" s="54">
        <v>3.7000000000000002E-3</v>
      </c>
      <c r="G20" s="55">
        <v>2.6446999999999998E-2</v>
      </c>
      <c r="H20" s="55">
        <v>2.6551999999999999E-2</v>
      </c>
      <c r="I20" s="55">
        <v>2.3229E-2</v>
      </c>
      <c r="J20" s="55">
        <v>2.0844000000000001E-2</v>
      </c>
      <c r="K20" s="55">
        <v>1.8589999999999999E-2</v>
      </c>
      <c r="L20" s="55">
        <v>1.7236999999999999E-2</v>
      </c>
      <c r="M20" s="59">
        <v>1.532E-2</v>
      </c>
      <c r="N20" s="103">
        <f t="shared" si="2"/>
        <v>1</v>
      </c>
      <c r="O20" s="104">
        <f t="shared" si="3"/>
        <v>1.2589254117941673</v>
      </c>
      <c r="P20" s="105">
        <f t="shared" si="4"/>
        <v>1</v>
      </c>
      <c r="Q20" s="104">
        <f t="shared" si="5"/>
        <v>1.2589254117941673</v>
      </c>
      <c r="R20" s="106">
        <f t="shared" si="6"/>
        <v>3.3229999999999996E-3</v>
      </c>
      <c r="S20" s="106">
        <f t="shared" si="7"/>
        <v>1.0500000000000093E-4</v>
      </c>
      <c r="T20" s="106">
        <f t="shared" si="8"/>
        <v>3.1597953656334922E-2</v>
      </c>
      <c r="U20" s="107">
        <f t="shared" si="9"/>
        <v>0.25892541179416728</v>
      </c>
      <c r="V20" s="108">
        <f t="shared" si="10"/>
        <v>3.5387295976656838E-2</v>
      </c>
      <c r="W20" s="119">
        <f t="shared" si="11"/>
        <v>1.0081815131623195</v>
      </c>
      <c r="Y20" s="15"/>
      <c r="Z20" s="13"/>
      <c r="AA20" s="13"/>
      <c r="AB20" s="13"/>
      <c r="AC20" s="13"/>
      <c r="AD20" s="13"/>
      <c r="AE20" s="14"/>
      <c r="AF20" s="103" t="e">
        <f t="shared" si="12"/>
        <v>#N/A</v>
      </c>
      <c r="AG20" s="104" t="e">
        <f t="shared" si="13"/>
        <v>#N/A</v>
      </c>
      <c r="AH20" s="105" t="str">
        <f t="shared" si="14"/>
        <v/>
      </c>
      <c r="AI20" s="104" t="str">
        <f t="shared" si="14"/>
        <v/>
      </c>
      <c r="AJ20" s="106" t="str">
        <f t="shared" si="15"/>
        <v/>
      </c>
      <c r="AK20" s="106" t="str">
        <f t="shared" si="16"/>
        <v/>
      </c>
      <c r="AL20" s="106" t="str">
        <f t="shared" si="17"/>
        <v/>
      </c>
      <c r="AM20" s="107" t="str">
        <f t="shared" si="18"/>
        <v/>
      </c>
      <c r="AN20" s="108" t="str">
        <f t="shared" si="19"/>
        <v/>
      </c>
      <c r="AO20" s="119" t="str">
        <f t="shared" si="20"/>
        <v/>
      </c>
    </row>
    <row r="21" spans="1:41" ht="16.5" thickTop="1" thickBot="1">
      <c r="A21" s="212"/>
      <c r="B21" s="61" t="s">
        <v>2</v>
      </c>
      <c r="C21" s="62">
        <v>2</v>
      </c>
      <c r="D21" s="62">
        <v>0.8</v>
      </c>
      <c r="E21" s="63" t="s">
        <v>21</v>
      </c>
      <c r="F21" s="64"/>
      <c r="G21" s="65"/>
      <c r="H21" s="65"/>
      <c r="I21" s="65"/>
      <c r="J21" s="65"/>
      <c r="K21" s="65"/>
      <c r="L21" s="65"/>
      <c r="M21" s="66"/>
      <c r="N21" s="103" t="e">
        <f t="shared" si="2"/>
        <v>#N/A</v>
      </c>
      <c r="O21" s="104" t="e">
        <f t="shared" si="3"/>
        <v>#N/A</v>
      </c>
      <c r="P21" s="105" t="str">
        <f t="shared" si="4"/>
        <v/>
      </c>
      <c r="Q21" s="104" t="str">
        <f t="shared" si="5"/>
        <v/>
      </c>
      <c r="R21" s="106" t="str">
        <f t="shared" si="6"/>
        <v/>
      </c>
      <c r="S21" s="106" t="str">
        <f t="shared" si="7"/>
        <v/>
      </c>
      <c r="T21" s="106" t="str">
        <f t="shared" si="8"/>
        <v/>
      </c>
      <c r="U21" s="107" t="str">
        <f t="shared" si="9"/>
        <v/>
      </c>
      <c r="V21" s="108" t="str">
        <f t="shared" si="10"/>
        <v/>
      </c>
      <c r="W21" s="119" t="str">
        <f t="shared" si="11"/>
        <v/>
      </c>
      <c r="Y21" s="17"/>
      <c r="Z21" s="16"/>
      <c r="AA21" s="17"/>
      <c r="AB21" s="16"/>
      <c r="AC21" s="16"/>
      <c r="AD21" s="16"/>
      <c r="AE21" s="16"/>
      <c r="AF21" s="103" t="e">
        <f t="shared" si="12"/>
        <v>#N/A</v>
      </c>
      <c r="AG21" s="104" t="e">
        <f t="shared" si="13"/>
        <v>#N/A</v>
      </c>
      <c r="AH21" s="105" t="str">
        <f t="shared" si="14"/>
        <v/>
      </c>
      <c r="AI21" s="104" t="str">
        <f t="shared" si="14"/>
        <v/>
      </c>
      <c r="AJ21" s="106" t="str">
        <f t="shared" si="15"/>
        <v/>
      </c>
      <c r="AK21" s="106" t="str">
        <f t="shared" si="16"/>
        <v/>
      </c>
      <c r="AL21" s="106" t="str">
        <f t="shared" si="17"/>
        <v/>
      </c>
      <c r="AM21" s="107" t="str">
        <f t="shared" si="18"/>
        <v/>
      </c>
      <c r="AN21" s="108" t="str">
        <f t="shared" si="19"/>
        <v/>
      </c>
      <c r="AO21" s="119" t="str">
        <f t="shared" si="20"/>
        <v/>
      </c>
    </row>
    <row r="22" spans="1:41" ht="16.5" thickTop="1" thickBot="1">
      <c r="A22" s="211" t="s">
        <v>26</v>
      </c>
      <c r="B22" s="49" t="s">
        <v>2</v>
      </c>
      <c r="C22" s="50">
        <v>1</v>
      </c>
      <c r="D22" s="50">
        <v>1</v>
      </c>
      <c r="E22" s="51" t="s">
        <v>9</v>
      </c>
      <c r="F22" s="56">
        <v>2.0299999999999999E-2</v>
      </c>
      <c r="G22" s="57">
        <v>1.67E-2</v>
      </c>
      <c r="H22" s="57">
        <v>1.7500000000000002E-2</v>
      </c>
      <c r="I22" s="57">
        <v>1.47E-2</v>
      </c>
      <c r="J22" s="57"/>
      <c r="K22" s="57"/>
      <c r="L22" s="57"/>
      <c r="M22" s="60"/>
      <c r="N22" s="103">
        <f t="shared" si="2"/>
        <v>1</v>
      </c>
      <c r="O22" s="104">
        <f t="shared" si="3"/>
        <v>1.2589254117941673</v>
      </c>
      <c r="P22" s="105">
        <f t="shared" si="4"/>
        <v>1</v>
      </c>
      <c r="Q22" s="104">
        <f t="shared" si="5"/>
        <v>1.2589254117941673</v>
      </c>
      <c r="R22" s="106">
        <f t="shared" si="6"/>
        <v>2.8000000000000021E-3</v>
      </c>
      <c r="S22" s="106">
        <f t="shared" si="7"/>
        <v>8.000000000000021E-4</v>
      </c>
      <c r="T22" s="106">
        <f t="shared" si="8"/>
        <v>0.28571428571428625</v>
      </c>
      <c r="U22" s="107">
        <f t="shared" si="9"/>
        <v>0.25892541179416728</v>
      </c>
      <c r="V22" s="108">
        <f t="shared" si="10"/>
        <v>0.30995663761090719</v>
      </c>
      <c r="W22" s="119">
        <f t="shared" si="11"/>
        <v>1.0739786890840479</v>
      </c>
      <c r="Y22" s="18">
        <v>1.5900000000000001E-2</v>
      </c>
      <c r="Z22" s="10">
        <v>2.0299999999999999E-2</v>
      </c>
      <c r="AA22" s="18">
        <v>8.3999999999999995E-3</v>
      </c>
      <c r="AB22" s="10"/>
      <c r="AC22" s="10"/>
      <c r="AD22" s="10"/>
      <c r="AE22" s="10"/>
      <c r="AF22" s="103">
        <f t="shared" si="12"/>
        <v>1</v>
      </c>
      <c r="AG22" s="104">
        <f t="shared" si="13"/>
        <v>1.2589254117941673</v>
      </c>
      <c r="AH22" s="105">
        <f t="shared" si="14"/>
        <v>1</v>
      </c>
      <c r="AI22" s="104">
        <f t="shared" si="14"/>
        <v>1.2589254117941673</v>
      </c>
      <c r="AJ22" s="106">
        <f t="shared" si="15"/>
        <v>1.1899999999999999E-2</v>
      </c>
      <c r="AK22" s="106">
        <f t="shared" si="16"/>
        <v>4.3999999999999977E-3</v>
      </c>
      <c r="AL22" s="106">
        <f t="shared" si="17"/>
        <v>0.36974789915966372</v>
      </c>
      <c r="AM22" s="107">
        <f t="shared" si="18"/>
        <v>0.25892541179416728</v>
      </c>
      <c r="AN22" s="108">
        <f t="shared" si="19"/>
        <v>0.3970637717311975</v>
      </c>
      <c r="AO22" s="119">
        <f t="shared" si="20"/>
        <v>1.0957371270499441</v>
      </c>
    </row>
    <row r="23" spans="1:41" ht="16.5" thickTop="1" thickBot="1">
      <c r="A23" s="212"/>
      <c r="B23" s="52" t="s">
        <v>2</v>
      </c>
      <c r="C23" s="52" t="s">
        <v>19</v>
      </c>
      <c r="D23" s="52">
        <v>1</v>
      </c>
      <c r="E23" s="53" t="s">
        <v>20</v>
      </c>
      <c r="F23" s="54">
        <v>2.0999999999999999E-3</v>
      </c>
      <c r="G23" s="55">
        <v>2.63E-2</v>
      </c>
      <c r="H23" s="55">
        <v>2.64E-2</v>
      </c>
      <c r="I23" s="55">
        <v>2.24E-2</v>
      </c>
      <c r="J23" s="55"/>
      <c r="K23" s="55"/>
      <c r="L23" s="55"/>
      <c r="M23" s="59"/>
      <c r="N23" s="103">
        <f t="shared" si="2"/>
        <v>1</v>
      </c>
      <c r="O23" s="104">
        <f t="shared" si="3"/>
        <v>1.2589254117941673</v>
      </c>
      <c r="P23" s="105">
        <f t="shared" si="4"/>
        <v>1</v>
      </c>
      <c r="Q23" s="104">
        <f t="shared" si="5"/>
        <v>1.2589254117941673</v>
      </c>
      <c r="R23" s="106">
        <f t="shared" si="6"/>
        <v>4.0000000000000001E-3</v>
      </c>
      <c r="S23" s="106">
        <f t="shared" si="7"/>
        <v>9.9999999999999395E-5</v>
      </c>
      <c r="T23" s="106">
        <f t="shared" si="8"/>
        <v>2.4999999999999849E-2</v>
      </c>
      <c r="U23" s="107">
        <f t="shared" si="9"/>
        <v>0.25892541179416728</v>
      </c>
      <c r="V23" s="108">
        <f t="shared" si="10"/>
        <v>2.8021872237678699E-2</v>
      </c>
      <c r="W23" s="119">
        <f t="shared" si="11"/>
        <v>1.0064731352948542</v>
      </c>
      <c r="Y23" s="15">
        <v>2.0500000000000001E-2</v>
      </c>
      <c r="Z23" s="13">
        <v>2.0500000000000001E-2</v>
      </c>
      <c r="AA23" s="15">
        <v>0.01</v>
      </c>
      <c r="AB23" s="13"/>
      <c r="AC23" s="13"/>
      <c r="AD23" s="13"/>
      <c r="AE23" s="13"/>
      <c r="AF23" s="103">
        <f t="shared" si="12"/>
        <v>0</v>
      </c>
      <c r="AG23" s="104">
        <f t="shared" si="13"/>
        <v>1</v>
      </c>
      <c r="AH23" s="105">
        <f t="shared" si="14"/>
        <v>0</v>
      </c>
      <c r="AI23" s="104">
        <f t="shared" si="14"/>
        <v>1</v>
      </c>
      <c r="AJ23" s="106">
        <f t="shared" si="15"/>
        <v>1.0500000000000001E-2</v>
      </c>
      <c r="AK23" s="106">
        <f t="shared" si="16"/>
        <v>0</v>
      </c>
      <c r="AL23" s="106">
        <f t="shared" si="17"/>
        <v>0</v>
      </c>
      <c r="AM23" s="107">
        <f t="shared" si="18"/>
        <v>0.25892541179416728</v>
      </c>
      <c r="AN23" s="108">
        <f t="shared" si="19"/>
        <v>0</v>
      </c>
      <c r="AO23" s="119">
        <f t="shared" si="20"/>
        <v>1</v>
      </c>
    </row>
    <row r="24" spans="1:41" ht="16.5" thickTop="1" thickBot="1">
      <c r="A24" s="212"/>
      <c r="B24" s="61" t="s">
        <v>2</v>
      </c>
      <c r="C24" s="62">
        <v>2</v>
      </c>
      <c r="D24" s="62">
        <v>0.8</v>
      </c>
      <c r="E24" s="63" t="s">
        <v>21</v>
      </c>
      <c r="F24" s="64">
        <v>0</v>
      </c>
      <c r="G24" s="65">
        <v>6.6E-3</v>
      </c>
      <c r="H24" s="65">
        <v>6.0000000000000001E-3</v>
      </c>
      <c r="I24" s="65">
        <v>5.1999999999999998E-3</v>
      </c>
      <c r="J24" s="65"/>
      <c r="K24" s="65"/>
      <c r="L24" s="65"/>
      <c r="M24" s="66"/>
      <c r="N24" s="103">
        <f t="shared" si="2"/>
        <v>0</v>
      </c>
      <c r="O24" s="104">
        <f t="shared" si="3"/>
        <v>1</v>
      </c>
      <c r="P24" s="105">
        <f t="shared" si="4"/>
        <v>0</v>
      </c>
      <c r="Q24" s="104">
        <f t="shared" si="5"/>
        <v>1</v>
      </c>
      <c r="R24" s="106" t="e">
        <f t="shared" si="6"/>
        <v>#N/A</v>
      </c>
      <c r="S24" s="106" t="e">
        <f t="shared" si="7"/>
        <v>#N/A</v>
      </c>
      <c r="T24" s="106" t="e">
        <f t="shared" si="8"/>
        <v>#N/A</v>
      </c>
      <c r="U24" s="107" t="e">
        <f t="shared" si="9"/>
        <v>#N/A</v>
      </c>
      <c r="V24" s="108">
        <f t="shared" si="10"/>
        <v>0</v>
      </c>
      <c r="W24" s="119">
        <f t="shared" si="11"/>
        <v>1</v>
      </c>
      <c r="Y24" s="17">
        <v>6.4000000000000003E-3</v>
      </c>
      <c r="Z24" s="16">
        <v>6.4000000000000003E-3</v>
      </c>
      <c r="AA24" s="17">
        <v>5.1999999999999998E-3</v>
      </c>
      <c r="AB24" s="16"/>
      <c r="AC24" s="16"/>
      <c r="AD24" s="16"/>
      <c r="AE24" s="16"/>
      <c r="AF24" s="103">
        <f t="shared" si="12"/>
        <v>0</v>
      </c>
      <c r="AG24" s="104">
        <f t="shared" si="13"/>
        <v>1</v>
      </c>
      <c r="AH24" s="105">
        <f t="shared" si="14"/>
        <v>0</v>
      </c>
      <c r="AI24" s="104">
        <f t="shared" si="14"/>
        <v>1</v>
      </c>
      <c r="AJ24" s="106">
        <f t="shared" si="15"/>
        <v>1.2000000000000005E-3</v>
      </c>
      <c r="AK24" s="106">
        <f t="shared" si="16"/>
        <v>0</v>
      </c>
      <c r="AL24" s="106">
        <f t="shared" si="17"/>
        <v>0</v>
      </c>
      <c r="AM24" s="107">
        <f t="shared" si="18"/>
        <v>0.25892541179416728</v>
      </c>
      <c r="AN24" s="108">
        <f t="shared" si="19"/>
        <v>0</v>
      </c>
      <c r="AO24" s="119">
        <f t="shared" si="20"/>
        <v>1</v>
      </c>
    </row>
    <row r="25" spans="1:41" ht="16.5" thickTop="1" thickBot="1">
      <c r="A25" s="211" t="s">
        <v>27</v>
      </c>
      <c r="B25" s="67" t="s">
        <v>2</v>
      </c>
      <c r="C25" s="68">
        <v>1</v>
      </c>
      <c r="D25" s="68">
        <v>1</v>
      </c>
      <c r="E25" s="69" t="s">
        <v>9</v>
      </c>
      <c r="F25" s="70"/>
      <c r="G25" s="71"/>
      <c r="H25" s="71"/>
      <c r="I25" s="71"/>
      <c r="J25" s="71"/>
      <c r="K25" s="71"/>
      <c r="L25" s="71"/>
      <c r="M25" s="58"/>
      <c r="N25" s="103" t="e">
        <f t="shared" si="2"/>
        <v>#N/A</v>
      </c>
      <c r="O25" s="104" t="e">
        <f t="shared" si="3"/>
        <v>#N/A</v>
      </c>
      <c r="P25" s="105" t="str">
        <f t="shared" si="4"/>
        <v/>
      </c>
      <c r="Q25" s="104" t="str">
        <f t="shared" si="5"/>
        <v/>
      </c>
      <c r="R25" s="106" t="str">
        <f t="shared" si="6"/>
        <v/>
      </c>
      <c r="S25" s="106" t="str">
        <f t="shared" si="7"/>
        <v/>
      </c>
      <c r="T25" s="106" t="str">
        <f t="shared" si="8"/>
        <v/>
      </c>
      <c r="U25" s="107" t="str">
        <f t="shared" si="9"/>
        <v/>
      </c>
      <c r="V25" s="108" t="str">
        <f t="shared" si="10"/>
        <v/>
      </c>
      <c r="W25" s="119" t="str">
        <f t="shared" si="11"/>
        <v/>
      </c>
      <c r="Y25" s="11"/>
      <c r="Z25" s="21"/>
      <c r="AA25" s="11"/>
      <c r="AB25" s="21"/>
      <c r="AC25" s="21"/>
      <c r="AD25" s="21"/>
      <c r="AE25" s="21"/>
      <c r="AF25" s="103" t="e">
        <f t="shared" si="12"/>
        <v>#N/A</v>
      </c>
      <c r="AG25" s="104" t="e">
        <f t="shared" si="13"/>
        <v>#N/A</v>
      </c>
      <c r="AH25" s="105" t="str">
        <f t="shared" si="14"/>
        <v/>
      </c>
      <c r="AI25" s="104" t="str">
        <f t="shared" si="14"/>
        <v/>
      </c>
      <c r="AJ25" s="106" t="str">
        <f t="shared" si="15"/>
        <v/>
      </c>
      <c r="AK25" s="106" t="str">
        <f t="shared" si="16"/>
        <v/>
      </c>
      <c r="AL25" s="106" t="str">
        <f t="shared" si="17"/>
        <v/>
      </c>
      <c r="AM25" s="107" t="str">
        <f t="shared" si="18"/>
        <v/>
      </c>
      <c r="AN25" s="108" t="str">
        <f t="shared" si="19"/>
        <v/>
      </c>
      <c r="AO25" s="119" t="str">
        <f t="shared" si="20"/>
        <v/>
      </c>
    </row>
    <row r="26" spans="1:41" ht="16.5" thickTop="1" thickBot="1">
      <c r="A26" s="212"/>
      <c r="B26" s="52" t="s">
        <v>2</v>
      </c>
      <c r="C26" s="52" t="s">
        <v>19</v>
      </c>
      <c r="D26" s="52">
        <v>1</v>
      </c>
      <c r="E26" s="53" t="s">
        <v>20</v>
      </c>
      <c r="F26" s="54"/>
      <c r="G26" s="55"/>
      <c r="H26" s="55"/>
      <c r="I26" s="55"/>
      <c r="J26" s="55"/>
      <c r="K26" s="55"/>
      <c r="L26" s="55"/>
      <c r="M26" s="59"/>
      <c r="N26" s="103" t="e">
        <f t="shared" si="2"/>
        <v>#N/A</v>
      </c>
      <c r="O26" s="104" t="e">
        <f t="shared" si="3"/>
        <v>#N/A</v>
      </c>
      <c r="P26" s="105" t="str">
        <f t="shared" si="4"/>
        <v/>
      </c>
      <c r="Q26" s="104" t="str">
        <f t="shared" si="5"/>
        <v/>
      </c>
      <c r="R26" s="106" t="str">
        <f t="shared" si="6"/>
        <v/>
      </c>
      <c r="S26" s="106" t="str">
        <f t="shared" si="7"/>
        <v/>
      </c>
      <c r="T26" s="106" t="str">
        <f t="shared" si="8"/>
        <v/>
      </c>
      <c r="U26" s="107" t="str">
        <f t="shared" si="9"/>
        <v/>
      </c>
      <c r="V26" s="108" t="str">
        <f t="shared" si="10"/>
        <v/>
      </c>
      <c r="W26" s="119" t="str">
        <f t="shared" si="11"/>
        <v/>
      </c>
      <c r="Y26" s="15"/>
      <c r="Z26" s="13"/>
      <c r="AA26" s="15"/>
      <c r="AB26" s="13"/>
      <c r="AC26" s="13"/>
      <c r="AD26" s="13"/>
      <c r="AE26" s="13"/>
      <c r="AF26" s="103" t="e">
        <f t="shared" si="12"/>
        <v>#N/A</v>
      </c>
      <c r="AG26" s="104" t="e">
        <f t="shared" si="13"/>
        <v>#N/A</v>
      </c>
      <c r="AH26" s="105" t="str">
        <f t="shared" si="14"/>
        <v/>
      </c>
      <c r="AI26" s="104" t="str">
        <f t="shared" si="14"/>
        <v/>
      </c>
      <c r="AJ26" s="106" t="str">
        <f t="shared" si="15"/>
        <v/>
      </c>
      <c r="AK26" s="106" t="str">
        <f t="shared" si="16"/>
        <v/>
      </c>
      <c r="AL26" s="106" t="str">
        <f t="shared" si="17"/>
        <v/>
      </c>
      <c r="AM26" s="107" t="str">
        <f t="shared" si="18"/>
        <v/>
      </c>
      <c r="AN26" s="108" t="str">
        <f t="shared" si="19"/>
        <v/>
      </c>
      <c r="AO26" s="119" t="str">
        <f t="shared" si="20"/>
        <v/>
      </c>
    </row>
    <row r="27" spans="1:41" ht="16.5" thickTop="1" thickBot="1">
      <c r="A27" s="213"/>
      <c r="B27" s="72" t="s">
        <v>2</v>
      </c>
      <c r="C27" s="72">
        <v>2</v>
      </c>
      <c r="D27" s="72">
        <v>0.8</v>
      </c>
      <c r="E27" s="73" t="s">
        <v>21</v>
      </c>
      <c r="F27" s="74"/>
      <c r="G27" s="75"/>
      <c r="H27" s="75"/>
      <c r="I27" s="75"/>
      <c r="J27" s="75"/>
      <c r="K27" s="75"/>
      <c r="L27" s="75"/>
      <c r="M27" s="76"/>
      <c r="N27" s="103" t="e">
        <f t="shared" si="2"/>
        <v>#N/A</v>
      </c>
      <c r="O27" s="104" t="e">
        <f t="shared" si="3"/>
        <v>#N/A</v>
      </c>
      <c r="P27" s="105" t="str">
        <f t="shared" si="4"/>
        <v/>
      </c>
      <c r="Q27" s="104" t="str">
        <f t="shared" si="5"/>
        <v/>
      </c>
      <c r="R27" s="106" t="str">
        <f t="shared" si="6"/>
        <v/>
      </c>
      <c r="S27" s="106" t="str">
        <f t="shared" si="7"/>
        <v/>
      </c>
      <c r="T27" s="106" t="str">
        <f t="shared" si="8"/>
        <v/>
      </c>
      <c r="U27" s="107" t="str">
        <f t="shared" si="9"/>
        <v/>
      </c>
      <c r="V27" s="108" t="str">
        <f t="shared" si="10"/>
        <v/>
      </c>
      <c r="W27" s="119" t="str">
        <f t="shared" si="11"/>
        <v/>
      </c>
      <c r="Y27" s="18"/>
      <c r="Z27" s="10"/>
      <c r="AA27" s="18"/>
      <c r="AB27" s="10"/>
      <c r="AC27" s="10"/>
      <c r="AD27" s="10"/>
      <c r="AE27" s="10"/>
      <c r="AF27" s="103" t="e">
        <f t="shared" si="12"/>
        <v>#N/A</v>
      </c>
      <c r="AG27" s="104" t="e">
        <f t="shared" si="13"/>
        <v>#N/A</v>
      </c>
      <c r="AH27" s="105" t="str">
        <f t="shared" si="14"/>
        <v/>
      </c>
      <c r="AI27" s="104" t="str">
        <f t="shared" si="14"/>
        <v/>
      </c>
      <c r="AJ27" s="106" t="str">
        <f t="shared" si="15"/>
        <v/>
      </c>
      <c r="AK27" s="106" t="str">
        <f t="shared" si="16"/>
        <v/>
      </c>
      <c r="AL27" s="106" t="str">
        <f t="shared" si="17"/>
        <v/>
      </c>
      <c r="AM27" s="107" t="str">
        <f t="shared" si="18"/>
        <v/>
      </c>
      <c r="AN27" s="108" t="str">
        <f t="shared" si="19"/>
        <v/>
      </c>
      <c r="AO27" s="119" t="str">
        <f t="shared" si="20"/>
        <v/>
      </c>
    </row>
    <row r="28" spans="1:41" ht="15.75" thickTop="1">
      <c r="N28" s="97"/>
      <c r="O28" s="93"/>
      <c r="P28" s="126" t="s">
        <v>49</v>
      </c>
      <c r="Q28" s="127" t="s">
        <v>50</v>
      </c>
      <c r="R28" s="128"/>
      <c r="S28" s="128"/>
      <c r="T28" s="128"/>
      <c r="U28" s="128"/>
      <c r="V28" s="129" t="s">
        <v>48</v>
      </c>
      <c r="W28" s="127" t="s">
        <v>47</v>
      </c>
      <c r="AF28" s="97"/>
      <c r="AG28" s="93"/>
      <c r="AH28" s="126" t="s">
        <v>49</v>
      </c>
      <c r="AI28" s="127" t="s">
        <v>50</v>
      </c>
      <c r="AJ28" s="128"/>
      <c r="AK28" s="128"/>
      <c r="AL28" s="128"/>
      <c r="AM28" s="128"/>
      <c r="AN28" s="129" t="s">
        <v>48</v>
      </c>
      <c r="AO28" s="127" t="s">
        <v>47</v>
      </c>
    </row>
    <row r="29" spans="1:41" ht="15.75" thickBot="1">
      <c r="N29" s="92"/>
      <c r="O29" s="93"/>
      <c r="P29" s="130">
        <f>10*LOG10(Q29)</f>
        <v>0.81757759539689911</v>
      </c>
      <c r="Q29" s="131">
        <f>AVERAGE(Q10:Q27)</f>
        <v>1.2071403294353338</v>
      </c>
      <c r="R29" s="125"/>
      <c r="S29" s="125"/>
      <c r="T29" s="125"/>
      <c r="U29" s="125"/>
      <c r="V29" s="132">
        <f>10*LOG10(W29)</f>
        <v>0.15580609979403329</v>
      </c>
      <c r="W29" s="131">
        <f>MAX(AVERAGE(W14,W16,W18,W20,W22,W24,W26),AVERAGE(W15,W17,W19,W21,W23,W25,W27))</f>
        <v>1.0365269777352486</v>
      </c>
      <c r="AF29" s="92"/>
      <c r="AG29" s="93"/>
      <c r="AH29" s="130">
        <f>10*LOG10(AI29)</f>
        <v>0.35953166004179682</v>
      </c>
      <c r="AI29" s="131">
        <f>AVERAGE(AI10:AI27)</f>
        <v>1.0863084705980557</v>
      </c>
      <c r="AJ29" s="125"/>
      <c r="AK29" s="125"/>
      <c r="AL29" s="125"/>
      <c r="AM29" s="125"/>
      <c r="AN29" s="132">
        <f>10*LOG10(AO29)</f>
        <v>0.13642820960890717</v>
      </c>
      <c r="AO29" s="133">
        <f>AVERAGE(AO10:AO27)</f>
        <v>1.0319123756833146</v>
      </c>
    </row>
    <row r="30" spans="1:41" ht="15.75" thickBot="1">
      <c r="N30" s="92"/>
      <c r="O30" s="93"/>
      <c r="P30" s="94"/>
      <c r="Q30" s="95"/>
      <c r="R30" s="95"/>
      <c r="S30" s="95"/>
      <c r="T30" s="95"/>
      <c r="U30" s="95"/>
      <c r="V30" s="97"/>
      <c r="W30" s="95"/>
      <c r="AF30" s="92"/>
      <c r="AG30" s="93"/>
      <c r="AH30" s="94"/>
      <c r="AI30" s="95"/>
      <c r="AJ30" s="95"/>
      <c r="AK30" s="95"/>
      <c r="AL30" s="95"/>
      <c r="AM30" s="95"/>
      <c r="AN30" s="97"/>
      <c r="AO30" s="95"/>
    </row>
    <row r="31" spans="1:41" ht="21.75" thickBot="1">
      <c r="A31" s="156" t="s">
        <v>61</v>
      </c>
      <c r="B31" s="157" t="s">
        <v>30</v>
      </c>
      <c r="N31" s="92"/>
      <c r="O31" s="93"/>
      <c r="P31" s="94"/>
      <c r="Q31" s="95"/>
      <c r="R31" s="95"/>
      <c r="S31" s="95"/>
      <c r="T31" s="95"/>
      <c r="U31" s="95"/>
      <c r="V31" s="97"/>
      <c r="W31" s="95"/>
      <c r="AF31" s="92"/>
      <c r="AG31" s="93"/>
      <c r="AH31" s="94"/>
      <c r="AI31" s="95"/>
      <c r="AJ31" s="95"/>
      <c r="AK31" s="95"/>
      <c r="AL31" s="95"/>
      <c r="AM31" s="95"/>
      <c r="AN31" s="97"/>
      <c r="AO31" s="95"/>
    </row>
    <row r="32" spans="1:41" ht="16.5" customHeight="1" thickTop="1" thickBot="1">
      <c r="A32" s="179" t="s">
        <v>18</v>
      </c>
      <c r="B32" s="210" t="s">
        <v>10</v>
      </c>
      <c r="C32" s="208" t="s">
        <v>4</v>
      </c>
      <c r="D32" s="208" t="s">
        <v>3</v>
      </c>
      <c r="E32" s="192" t="s">
        <v>16</v>
      </c>
      <c r="F32" s="194" t="s">
        <v>17</v>
      </c>
      <c r="G32" s="196" t="s">
        <v>5</v>
      </c>
      <c r="H32" s="197"/>
      <c r="I32" s="197"/>
      <c r="J32" s="197"/>
      <c r="K32" s="197"/>
      <c r="L32" s="197"/>
      <c r="M32" s="198"/>
      <c r="N32" s="94"/>
      <c r="O32" s="95"/>
      <c r="P32" s="184" t="s">
        <v>63</v>
      </c>
      <c r="Q32" s="185"/>
      <c r="R32" s="185"/>
      <c r="S32" s="185"/>
      <c r="T32" s="185"/>
      <c r="U32" s="185"/>
      <c r="V32" s="185"/>
      <c r="W32" s="186"/>
      <c r="Y32" s="205" t="s">
        <v>6</v>
      </c>
      <c r="Z32" s="206"/>
      <c r="AA32" s="206"/>
      <c r="AB32" s="206"/>
      <c r="AC32" s="206"/>
      <c r="AD32" s="206"/>
      <c r="AE32" s="207"/>
      <c r="AF32" s="94"/>
      <c r="AG32" s="95"/>
      <c r="AH32" s="184" t="s">
        <v>63</v>
      </c>
      <c r="AI32" s="185"/>
      <c r="AJ32" s="185"/>
      <c r="AK32" s="185"/>
      <c r="AL32" s="185"/>
      <c r="AM32" s="185"/>
      <c r="AN32" s="185"/>
      <c r="AO32" s="186"/>
    </row>
    <row r="33" spans="1:41" ht="60.75" thickBot="1">
      <c r="A33" s="180"/>
      <c r="B33" s="209"/>
      <c r="C33" s="209"/>
      <c r="D33" s="209"/>
      <c r="E33" s="193"/>
      <c r="F33" s="195"/>
      <c r="G33" s="4" t="s">
        <v>15</v>
      </c>
      <c r="H33" s="4" t="s">
        <v>7</v>
      </c>
      <c r="I33" s="4" t="s">
        <v>8</v>
      </c>
      <c r="J33" s="4" t="s">
        <v>11</v>
      </c>
      <c r="K33" s="4" t="s">
        <v>12</v>
      </c>
      <c r="L33" s="4" t="s">
        <v>13</v>
      </c>
      <c r="M33" s="5" t="s">
        <v>14</v>
      </c>
      <c r="N33" s="102"/>
      <c r="O33" s="135"/>
      <c r="P33" s="98" t="s">
        <v>41</v>
      </c>
      <c r="Q33" s="98" t="s">
        <v>60</v>
      </c>
      <c r="R33" s="100" t="s">
        <v>43</v>
      </c>
      <c r="S33" s="100" t="s">
        <v>44</v>
      </c>
      <c r="T33" s="100" t="s">
        <v>45</v>
      </c>
      <c r="U33" s="100" t="s">
        <v>46</v>
      </c>
      <c r="V33" s="154" t="s">
        <v>40</v>
      </c>
      <c r="W33" s="98" t="s">
        <v>39</v>
      </c>
      <c r="Y33" s="83" t="s">
        <v>15</v>
      </c>
      <c r="Z33" s="84" t="s">
        <v>7</v>
      </c>
      <c r="AA33" s="84" t="s">
        <v>8</v>
      </c>
      <c r="AB33" s="84" t="s">
        <v>11</v>
      </c>
      <c r="AC33" s="84" t="s">
        <v>12</v>
      </c>
      <c r="AD33" s="84" t="s">
        <v>13</v>
      </c>
      <c r="AE33" s="85" t="s">
        <v>14</v>
      </c>
      <c r="AF33" s="134"/>
      <c r="AG33" s="135"/>
      <c r="AH33" s="102" t="s">
        <v>41</v>
      </c>
      <c r="AI33" s="98" t="s">
        <v>60</v>
      </c>
      <c r="AJ33" s="100" t="s">
        <v>43</v>
      </c>
      <c r="AK33" s="100" t="s">
        <v>44</v>
      </c>
      <c r="AL33" s="100" t="s">
        <v>45</v>
      </c>
      <c r="AM33" s="100" t="s">
        <v>46</v>
      </c>
      <c r="AN33" s="101" t="s">
        <v>40</v>
      </c>
      <c r="AO33" s="102" t="s">
        <v>39</v>
      </c>
    </row>
    <row r="34" spans="1:41" ht="16.5" customHeight="1" thickTop="1" thickBot="1">
      <c r="A34" s="46" t="s">
        <v>22</v>
      </c>
      <c r="B34" s="6" t="s">
        <v>29</v>
      </c>
      <c r="C34" s="7">
        <v>1</v>
      </c>
      <c r="D34" s="7">
        <v>1</v>
      </c>
      <c r="E34" s="8" t="s">
        <v>31</v>
      </c>
      <c r="F34" s="9"/>
      <c r="G34" s="9">
        <v>2.1600000000000001E-2</v>
      </c>
      <c r="H34" s="9">
        <v>2.3220000000000001E-2</v>
      </c>
      <c r="I34" s="9">
        <v>1.8620000000000001E-2</v>
      </c>
      <c r="J34" s="9">
        <v>1.438E-2</v>
      </c>
      <c r="K34" s="9">
        <v>1.32E-2</v>
      </c>
      <c r="L34" s="9">
        <v>1.234E-2</v>
      </c>
      <c r="M34" s="9">
        <v>1.0869999999999999E-2</v>
      </c>
      <c r="N34" s="103">
        <f t="shared" ref="N34:N47" si="21">IF(G34&gt;H34,0,IF(ISNUMBER(MATCH(G34,H34:M34,0)),INDEX(H$4:M$4,MATCH(G34,H34:M34,0)),INDEX(H$4:M$4,MATCH(G34,H34:M34,-1))+1))</f>
        <v>1</v>
      </c>
      <c r="O34" s="104">
        <f t="shared" ref="O34:O47" si="22">IF(G34&gt;H34,1,IF(ISNUMBER(MATCH(G34,H34:M34,0)),INDEX(H$3:M$3,MATCH(G34,H34:M34,0)),INDEX(H$3:M$3,MATCH(G34,H34:M34,-1)+1)))</f>
        <v>1.2589254117941673</v>
      </c>
      <c r="P34" s="105">
        <f t="shared" ref="P34:P47" si="23">IF(ISNUMBER(N34),N34,"")</f>
        <v>1</v>
      </c>
      <c r="Q34" s="104">
        <f t="shared" ref="Q34:Q47" si="24">IF(ISNUMBER(O34),O34,"")</f>
        <v>1.2589254117941673</v>
      </c>
      <c r="R34" s="106">
        <f t="shared" ref="R34:R47" si="25">IF(G34,IF(I34,INDEX(H34:M34,MATCH(G34,H34:M34,-1))-INDEX(H34:M34,MATCH(G34,H34:M34,-1)+1),0),"")</f>
        <v>4.5999999999999999E-3</v>
      </c>
      <c r="S34" s="106">
        <f t="shared" ref="S34:S47" si="26">IF(G34,INDEX(H34:M34,MATCH(G34,H34:M34,-1))-G34,"")</f>
        <v>1.6199999999999999E-3</v>
      </c>
      <c r="T34" s="106">
        <f t="shared" ref="T34:T47" si="27">IF(G34,S34/R34,"")</f>
        <v>0.35217391304347823</v>
      </c>
      <c r="U34" s="107">
        <f t="shared" ref="U34:U47" si="28">IF(G34,IF(I34,INDEX(H$3:M$3,MATCH(G34,H34:M34,-1)+1)-INDEX(H$3:M$3,MATCH(G34,H34:M34,-1)),0),"")</f>
        <v>0.25892541179416728</v>
      </c>
      <c r="V34" s="108">
        <f t="shared" ref="V34:V47" si="29">IF(G34,IF(I34,10*LOG10(W34),0),"")</f>
        <v>0.3789909395056108</v>
      </c>
      <c r="W34" s="119">
        <f t="shared" ref="W34:W47" si="30">IF(G34&gt;H34,1, IF(G34,IF(I34,(T34*U34)+INDEX(H$3:M$3,MATCH(G34,H34:M34,-1)),1),""))</f>
        <v>1.0911867754579458</v>
      </c>
      <c r="Y34" s="18"/>
      <c r="Z34" s="10"/>
      <c r="AA34" s="11"/>
      <c r="AB34" s="10"/>
      <c r="AC34" s="10"/>
      <c r="AD34" s="10"/>
      <c r="AE34" s="12"/>
      <c r="AF34" s="103" t="e">
        <f t="shared" ref="AF34:AF47" si="31">IF(Y34&gt;Z34,0,IF(ISNUMBER(MATCH(Y34,Z34:AE34,0)),INDEX(Z$4:AE$4,MATCH(Y34,Z34:AE34,0)),INDEX(Z$4:AE$4,MATCH(Y34,Z34:AE34,-1))+1))</f>
        <v>#N/A</v>
      </c>
      <c r="AG34" s="104" t="e">
        <f t="shared" ref="AG34:AG47" si="32">IF(Y34&gt;Z34,1,IF(ISNUMBER(MATCH(Y34,Z34:AE34,0)),INDEX(Z$3:AE$3,MATCH(Y34,Z34:AE34,0)),INDEX(Z$3:AE$3,MATCH(Y34,Z34:AE34,-1)+1)))</f>
        <v>#N/A</v>
      </c>
      <c r="AH34" s="105" t="str">
        <f t="shared" ref="AH34:AI47" si="33">IF(ISNUMBER(AF34),AF34,"")</f>
        <v/>
      </c>
      <c r="AI34" s="104" t="str">
        <f t="shared" si="33"/>
        <v/>
      </c>
      <c r="AJ34" s="106" t="str">
        <f t="shared" ref="AJ34:AJ47" si="34">IF(Y34,IF(AA34,INDEX(Z34:AE34,MATCH(Y34,Z34:AE34,-1))-INDEX(Z34:AE34,MATCH(Y34,Z34:AE34,-1)+1),0),"")</f>
        <v/>
      </c>
      <c r="AK34" s="106" t="str">
        <f t="shared" ref="AK34:AK47" si="35">IF(Y34,INDEX(Z34:AE34,MATCH(Y34,Z34:AE34,-1))-Y34,"")</f>
        <v/>
      </c>
      <c r="AL34" s="106" t="str">
        <f t="shared" ref="AL34:AL47" si="36">IF(Y34,AK34/AJ34,"")</f>
        <v/>
      </c>
      <c r="AM34" s="107" t="str">
        <f t="shared" ref="AM34:AM47" si="37">IF(Y34,IF(AA34,INDEX(Z$3:AE$3,MATCH(Y34,Z34:AE34,-1)+1)-INDEX(Z$3:AE$3,MATCH(Y34,Z34:AE34,-1)),0),"")</f>
        <v/>
      </c>
      <c r="AN34" s="108" t="str">
        <f t="shared" ref="AN34:AN47" si="38">IF(Y34,IF(AA34,10*LOG10(AO34),0),"")</f>
        <v/>
      </c>
      <c r="AO34" s="119" t="str">
        <f t="shared" ref="AO34:AO47" si="39">IF(Y34&gt;Z34,1, IF(Y34,IF(AA34,(AL34*AM34)+INDEX(Z$3:AE$3,MATCH(Y34,Z34:AE34,-1)),1),""))</f>
        <v/>
      </c>
    </row>
    <row r="35" spans="1:41" ht="16.5" customHeight="1" thickTop="1" thickBot="1">
      <c r="A35" s="48"/>
      <c r="B35" s="24" t="s">
        <v>30</v>
      </c>
      <c r="C35" s="25">
        <v>2</v>
      </c>
      <c r="D35" s="25">
        <v>0.8</v>
      </c>
      <c r="E35" s="26" t="s">
        <v>32</v>
      </c>
      <c r="F35" s="27"/>
      <c r="G35" s="28"/>
      <c r="H35" s="28"/>
      <c r="I35" s="28"/>
      <c r="J35" s="28"/>
      <c r="K35" s="28"/>
      <c r="L35" s="28"/>
      <c r="M35" s="80"/>
      <c r="N35" s="103" t="e">
        <f t="shared" si="21"/>
        <v>#N/A</v>
      </c>
      <c r="O35" s="104" t="e">
        <f t="shared" si="22"/>
        <v>#N/A</v>
      </c>
      <c r="P35" s="105" t="str">
        <f t="shared" si="23"/>
        <v/>
      </c>
      <c r="Q35" s="104" t="str">
        <f t="shared" si="24"/>
        <v/>
      </c>
      <c r="R35" s="106" t="str">
        <f t="shared" si="25"/>
        <v/>
      </c>
      <c r="S35" s="106" t="str">
        <f t="shared" si="26"/>
        <v/>
      </c>
      <c r="T35" s="106" t="str">
        <f t="shared" si="27"/>
        <v/>
      </c>
      <c r="U35" s="107" t="str">
        <f t="shared" si="28"/>
        <v/>
      </c>
      <c r="V35" s="108" t="str">
        <f t="shared" si="29"/>
        <v/>
      </c>
      <c r="W35" s="119" t="str">
        <f t="shared" si="30"/>
        <v/>
      </c>
      <c r="Y35" s="29"/>
      <c r="Z35" s="28"/>
      <c r="AA35" s="29"/>
      <c r="AB35" s="28"/>
      <c r="AC35" s="28"/>
      <c r="AD35" s="28"/>
      <c r="AE35" s="30"/>
      <c r="AF35" s="103" t="e">
        <f t="shared" si="31"/>
        <v>#N/A</v>
      </c>
      <c r="AG35" s="104" t="e">
        <f t="shared" si="32"/>
        <v>#N/A</v>
      </c>
      <c r="AH35" s="105" t="str">
        <f t="shared" si="33"/>
        <v/>
      </c>
      <c r="AI35" s="104" t="str">
        <f t="shared" si="33"/>
        <v/>
      </c>
      <c r="AJ35" s="106" t="str">
        <f t="shared" si="34"/>
        <v/>
      </c>
      <c r="AK35" s="106" t="str">
        <f t="shared" si="35"/>
        <v/>
      </c>
      <c r="AL35" s="106" t="str">
        <f t="shared" si="36"/>
        <v/>
      </c>
      <c r="AM35" s="107" t="str">
        <f t="shared" si="37"/>
        <v/>
      </c>
      <c r="AN35" s="108" t="str">
        <f t="shared" si="38"/>
        <v/>
      </c>
      <c r="AO35" s="119" t="str">
        <f t="shared" si="39"/>
        <v/>
      </c>
    </row>
    <row r="36" spans="1:41" ht="16.5" thickTop="1" thickBot="1">
      <c r="A36" s="176" t="s">
        <v>23</v>
      </c>
      <c r="B36" s="6" t="s">
        <v>29</v>
      </c>
      <c r="C36" s="7">
        <v>1</v>
      </c>
      <c r="D36" s="7">
        <v>1</v>
      </c>
      <c r="E36" s="8" t="s">
        <v>31</v>
      </c>
      <c r="F36" s="9"/>
      <c r="G36" s="10"/>
      <c r="H36" s="10"/>
      <c r="I36" s="10"/>
      <c r="J36" s="10"/>
      <c r="K36" s="10"/>
      <c r="L36" s="10"/>
      <c r="M36" s="81"/>
      <c r="N36" s="103" t="e">
        <f t="shared" si="21"/>
        <v>#N/A</v>
      </c>
      <c r="O36" s="104" t="e">
        <f t="shared" si="22"/>
        <v>#N/A</v>
      </c>
      <c r="P36" s="105" t="str">
        <f t="shared" si="23"/>
        <v/>
      </c>
      <c r="Q36" s="104" t="str">
        <f t="shared" si="24"/>
        <v/>
      </c>
      <c r="R36" s="106" t="str">
        <f t="shared" si="25"/>
        <v/>
      </c>
      <c r="S36" s="106" t="str">
        <f t="shared" si="26"/>
        <v/>
      </c>
      <c r="T36" s="106" t="str">
        <f t="shared" si="27"/>
        <v/>
      </c>
      <c r="U36" s="107" t="str">
        <f t="shared" si="28"/>
        <v/>
      </c>
      <c r="V36" s="108" t="str">
        <f t="shared" si="29"/>
        <v/>
      </c>
      <c r="W36" s="119" t="str">
        <f t="shared" si="30"/>
        <v/>
      </c>
      <c r="Y36" s="18"/>
      <c r="Z36" s="10"/>
      <c r="AA36" s="18"/>
      <c r="AB36" s="10"/>
      <c r="AC36" s="10"/>
      <c r="AD36" s="10"/>
      <c r="AE36" s="12"/>
      <c r="AF36" s="103" t="e">
        <f t="shared" si="31"/>
        <v>#N/A</v>
      </c>
      <c r="AG36" s="104" t="e">
        <f t="shared" si="32"/>
        <v>#N/A</v>
      </c>
      <c r="AH36" s="105" t="str">
        <f t="shared" si="33"/>
        <v/>
      </c>
      <c r="AI36" s="104" t="str">
        <f t="shared" si="33"/>
        <v/>
      </c>
      <c r="AJ36" s="106" t="str">
        <f t="shared" si="34"/>
        <v/>
      </c>
      <c r="AK36" s="106" t="str">
        <f t="shared" si="35"/>
        <v/>
      </c>
      <c r="AL36" s="106" t="str">
        <f t="shared" si="36"/>
        <v/>
      </c>
      <c r="AM36" s="107" t="str">
        <f t="shared" si="37"/>
        <v/>
      </c>
      <c r="AN36" s="108" t="str">
        <f t="shared" si="38"/>
        <v/>
      </c>
      <c r="AO36" s="119" t="str">
        <f t="shared" si="39"/>
        <v/>
      </c>
    </row>
    <row r="37" spans="1:41" ht="16.5" thickTop="1" thickBot="1">
      <c r="A37" s="177"/>
      <c r="B37" s="24" t="s">
        <v>30</v>
      </c>
      <c r="C37" s="25">
        <v>2</v>
      </c>
      <c r="D37" s="25">
        <v>0.8</v>
      </c>
      <c r="E37" s="26" t="s">
        <v>32</v>
      </c>
      <c r="F37" s="27"/>
      <c r="G37" s="28"/>
      <c r="H37" s="28"/>
      <c r="I37" s="28"/>
      <c r="J37" s="28"/>
      <c r="K37" s="28"/>
      <c r="L37" s="28"/>
      <c r="M37" s="80"/>
      <c r="N37" s="103" t="e">
        <f t="shared" si="21"/>
        <v>#N/A</v>
      </c>
      <c r="O37" s="104" t="e">
        <f t="shared" si="22"/>
        <v>#N/A</v>
      </c>
      <c r="P37" s="105" t="str">
        <f t="shared" si="23"/>
        <v/>
      </c>
      <c r="Q37" s="104" t="str">
        <f t="shared" si="24"/>
        <v/>
      </c>
      <c r="R37" s="106" t="str">
        <f t="shared" si="25"/>
        <v/>
      </c>
      <c r="S37" s="106" t="str">
        <f t="shared" si="26"/>
        <v/>
      </c>
      <c r="T37" s="106" t="str">
        <f t="shared" si="27"/>
        <v/>
      </c>
      <c r="U37" s="107" t="str">
        <f t="shared" si="28"/>
        <v/>
      </c>
      <c r="V37" s="108" t="str">
        <f t="shared" si="29"/>
        <v/>
      </c>
      <c r="W37" s="119" t="str">
        <f t="shared" si="30"/>
        <v/>
      </c>
      <c r="Y37" s="29"/>
      <c r="Z37" s="28"/>
      <c r="AA37" s="29"/>
      <c r="AB37" s="28"/>
      <c r="AC37" s="28"/>
      <c r="AD37" s="28"/>
      <c r="AE37" s="30"/>
      <c r="AF37" s="103" t="e">
        <f t="shared" si="31"/>
        <v>#N/A</v>
      </c>
      <c r="AG37" s="104" t="e">
        <f t="shared" si="32"/>
        <v>#N/A</v>
      </c>
      <c r="AH37" s="105" t="str">
        <f t="shared" si="33"/>
        <v/>
      </c>
      <c r="AI37" s="104" t="str">
        <f t="shared" si="33"/>
        <v/>
      </c>
      <c r="AJ37" s="106" t="str">
        <f t="shared" si="34"/>
        <v/>
      </c>
      <c r="AK37" s="106" t="str">
        <f t="shared" si="35"/>
        <v/>
      </c>
      <c r="AL37" s="106" t="str">
        <f t="shared" si="36"/>
        <v/>
      </c>
      <c r="AM37" s="107" t="str">
        <f t="shared" si="37"/>
        <v/>
      </c>
      <c r="AN37" s="108" t="str">
        <f t="shared" si="38"/>
        <v/>
      </c>
      <c r="AO37" s="119" t="str">
        <f t="shared" si="39"/>
        <v/>
      </c>
    </row>
    <row r="38" spans="1:41" ht="16.5" thickTop="1" thickBot="1">
      <c r="A38" s="176" t="s">
        <v>28</v>
      </c>
      <c r="B38" s="6" t="s">
        <v>29</v>
      </c>
      <c r="C38" s="7">
        <v>1</v>
      </c>
      <c r="D38" s="7">
        <v>1</v>
      </c>
      <c r="E38" s="8" t="s">
        <v>31</v>
      </c>
      <c r="F38" s="9"/>
      <c r="G38" s="10"/>
      <c r="H38" s="10"/>
      <c r="I38" s="10"/>
      <c r="J38" s="10"/>
      <c r="K38" s="10"/>
      <c r="L38" s="10"/>
      <c r="M38" s="81"/>
      <c r="N38" s="103" t="e">
        <f t="shared" si="21"/>
        <v>#N/A</v>
      </c>
      <c r="O38" s="104" t="e">
        <f t="shared" si="22"/>
        <v>#N/A</v>
      </c>
      <c r="P38" s="105" t="str">
        <f t="shared" si="23"/>
        <v/>
      </c>
      <c r="Q38" s="104" t="str">
        <f t="shared" si="24"/>
        <v/>
      </c>
      <c r="R38" s="106" t="str">
        <f t="shared" si="25"/>
        <v/>
      </c>
      <c r="S38" s="106" t="str">
        <f t="shared" si="26"/>
        <v/>
      </c>
      <c r="T38" s="106" t="str">
        <f t="shared" si="27"/>
        <v/>
      </c>
      <c r="U38" s="107" t="str">
        <f t="shared" si="28"/>
        <v/>
      </c>
      <c r="V38" s="108" t="str">
        <f t="shared" si="29"/>
        <v/>
      </c>
      <c r="W38" s="119" t="str">
        <f t="shared" si="30"/>
        <v/>
      </c>
      <c r="Y38" s="18"/>
      <c r="Z38" s="10"/>
      <c r="AA38" s="18"/>
      <c r="AB38" s="10"/>
      <c r="AC38" s="10"/>
      <c r="AD38" s="10"/>
      <c r="AE38" s="12"/>
      <c r="AF38" s="103" t="e">
        <f t="shared" si="31"/>
        <v>#N/A</v>
      </c>
      <c r="AG38" s="104" t="e">
        <f t="shared" si="32"/>
        <v>#N/A</v>
      </c>
      <c r="AH38" s="105" t="str">
        <f t="shared" si="33"/>
        <v/>
      </c>
      <c r="AI38" s="104" t="str">
        <f t="shared" si="33"/>
        <v/>
      </c>
      <c r="AJ38" s="106" t="str">
        <f t="shared" si="34"/>
        <v/>
      </c>
      <c r="AK38" s="106" t="str">
        <f t="shared" si="35"/>
        <v/>
      </c>
      <c r="AL38" s="106" t="str">
        <f t="shared" si="36"/>
        <v/>
      </c>
      <c r="AM38" s="107" t="str">
        <f t="shared" si="37"/>
        <v/>
      </c>
      <c r="AN38" s="108" t="str">
        <f t="shared" si="38"/>
        <v/>
      </c>
      <c r="AO38" s="119" t="str">
        <f t="shared" si="39"/>
        <v/>
      </c>
    </row>
    <row r="39" spans="1:41" ht="16.5" thickTop="1" thickBot="1">
      <c r="A39" s="177"/>
      <c r="B39" s="24" t="s">
        <v>30</v>
      </c>
      <c r="C39" s="25">
        <v>2</v>
      </c>
      <c r="D39" s="25">
        <v>0.8</v>
      </c>
      <c r="E39" s="26" t="s">
        <v>32</v>
      </c>
      <c r="F39" s="27"/>
      <c r="G39" s="28"/>
      <c r="H39" s="28"/>
      <c r="I39" s="28"/>
      <c r="J39" s="28"/>
      <c r="K39" s="28"/>
      <c r="L39" s="28"/>
      <c r="M39" s="80"/>
      <c r="N39" s="103" t="e">
        <f t="shared" si="21"/>
        <v>#N/A</v>
      </c>
      <c r="O39" s="104" t="e">
        <f t="shared" si="22"/>
        <v>#N/A</v>
      </c>
      <c r="P39" s="105" t="str">
        <f t="shared" si="23"/>
        <v/>
      </c>
      <c r="Q39" s="104" t="str">
        <f t="shared" si="24"/>
        <v/>
      </c>
      <c r="R39" s="106" t="str">
        <f t="shared" si="25"/>
        <v/>
      </c>
      <c r="S39" s="106" t="str">
        <f t="shared" si="26"/>
        <v/>
      </c>
      <c r="T39" s="106" t="str">
        <f t="shared" si="27"/>
        <v/>
      </c>
      <c r="U39" s="107" t="str">
        <f t="shared" si="28"/>
        <v/>
      </c>
      <c r="V39" s="108" t="str">
        <f t="shared" si="29"/>
        <v/>
      </c>
      <c r="W39" s="119" t="str">
        <f t="shared" si="30"/>
        <v/>
      </c>
      <c r="Y39" s="29"/>
      <c r="Z39" s="28"/>
      <c r="AA39" s="29"/>
      <c r="AB39" s="28"/>
      <c r="AC39" s="28"/>
      <c r="AD39" s="28"/>
      <c r="AE39" s="30"/>
      <c r="AF39" s="103" t="e">
        <f t="shared" si="31"/>
        <v>#N/A</v>
      </c>
      <c r="AG39" s="104" t="e">
        <f t="shared" si="32"/>
        <v>#N/A</v>
      </c>
      <c r="AH39" s="105" t="str">
        <f t="shared" si="33"/>
        <v/>
      </c>
      <c r="AI39" s="104" t="str">
        <f t="shared" si="33"/>
        <v/>
      </c>
      <c r="AJ39" s="106" t="str">
        <f t="shared" si="34"/>
        <v/>
      </c>
      <c r="AK39" s="106" t="str">
        <f t="shared" si="35"/>
        <v/>
      </c>
      <c r="AL39" s="106" t="str">
        <f t="shared" si="36"/>
        <v/>
      </c>
      <c r="AM39" s="107" t="str">
        <f t="shared" si="37"/>
        <v/>
      </c>
      <c r="AN39" s="108" t="str">
        <f t="shared" si="38"/>
        <v/>
      </c>
      <c r="AO39" s="119" t="str">
        <f t="shared" si="39"/>
        <v/>
      </c>
    </row>
    <row r="40" spans="1:41" ht="16.5" thickTop="1" thickBot="1">
      <c r="A40" s="176" t="s">
        <v>24</v>
      </c>
      <c r="B40" s="6" t="s">
        <v>29</v>
      </c>
      <c r="C40" s="7">
        <v>1</v>
      </c>
      <c r="D40" s="7">
        <v>1</v>
      </c>
      <c r="E40" s="8" t="s">
        <v>31</v>
      </c>
      <c r="F40" s="9"/>
      <c r="G40" s="10"/>
      <c r="H40" s="10"/>
      <c r="I40" s="10"/>
      <c r="J40" s="10"/>
      <c r="K40" s="10"/>
      <c r="L40" s="10"/>
      <c r="M40" s="81"/>
      <c r="N40" s="103" t="e">
        <f t="shared" si="21"/>
        <v>#N/A</v>
      </c>
      <c r="O40" s="104" t="e">
        <f t="shared" si="22"/>
        <v>#N/A</v>
      </c>
      <c r="P40" s="105" t="str">
        <f t="shared" si="23"/>
        <v/>
      </c>
      <c r="Q40" s="104" t="str">
        <f t="shared" si="24"/>
        <v/>
      </c>
      <c r="R40" s="106" t="str">
        <f t="shared" si="25"/>
        <v/>
      </c>
      <c r="S40" s="106" t="str">
        <f t="shared" si="26"/>
        <v/>
      </c>
      <c r="T40" s="106" t="str">
        <f t="shared" si="27"/>
        <v/>
      </c>
      <c r="U40" s="107" t="str">
        <f t="shared" si="28"/>
        <v/>
      </c>
      <c r="V40" s="108" t="str">
        <f t="shared" si="29"/>
        <v/>
      </c>
      <c r="W40" s="119" t="str">
        <f t="shared" si="30"/>
        <v/>
      </c>
      <c r="Y40" s="18"/>
      <c r="Z40" s="10"/>
      <c r="AA40" s="18"/>
      <c r="AB40" s="10"/>
      <c r="AC40" s="10"/>
      <c r="AD40" s="10"/>
      <c r="AE40" s="12"/>
      <c r="AF40" s="103" t="e">
        <f t="shared" si="31"/>
        <v>#N/A</v>
      </c>
      <c r="AG40" s="104" t="e">
        <f t="shared" si="32"/>
        <v>#N/A</v>
      </c>
      <c r="AH40" s="105" t="str">
        <f t="shared" si="33"/>
        <v/>
      </c>
      <c r="AI40" s="104" t="str">
        <f t="shared" si="33"/>
        <v/>
      </c>
      <c r="AJ40" s="106" t="str">
        <f t="shared" si="34"/>
        <v/>
      </c>
      <c r="AK40" s="106" t="str">
        <f t="shared" si="35"/>
        <v/>
      </c>
      <c r="AL40" s="106" t="str">
        <f t="shared" si="36"/>
        <v/>
      </c>
      <c r="AM40" s="107" t="str">
        <f t="shared" si="37"/>
        <v/>
      </c>
      <c r="AN40" s="108" t="str">
        <f t="shared" si="38"/>
        <v/>
      </c>
      <c r="AO40" s="119" t="str">
        <f t="shared" si="39"/>
        <v/>
      </c>
    </row>
    <row r="41" spans="1:41" ht="16.5" thickTop="1" thickBot="1">
      <c r="A41" s="177"/>
      <c r="B41" s="24" t="s">
        <v>30</v>
      </c>
      <c r="C41" s="25">
        <v>2</v>
      </c>
      <c r="D41" s="25">
        <v>0.8</v>
      </c>
      <c r="E41" s="26" t="s">
        <v>32</v>
      </c>
      <c r="F41" s="27"/>
      <c r="G41" s="28"/>
      <c r="H41" s="28"/>
      <c r="I41" s="28"/>
      <c r="J41" s="28"/>
      <c r="K41" s="28"/>
      <c r="L41" s="28"/>
      <c r="M41" s="80"/>
      <c r="N41" s="103" t="e">
        <f t="shared" si="21"/>
        <v>#N/A</v>
      </c>
      <c r="O41" s="104" t="e">
        <f t="shared" si="22"/>
        <v>#N/A</v>
      </c>
      <c r="P41" s="105" t="str">
        <f t="shared" si="23"/>
        <v/>
      </c>
      <c r="Q41" s="104" t="str">
        <f t="shared" si="24"/>
        <v/>
      </c>
      <c r="R41" s="106" t="str">
        <f t="shared" si="25"/>
        <v/>
      </c>
      <c r="S41" s="106" t="str">
        <f t="shared" si="26"/>
        <v/>
      </c>
      <c r="T41" s="106" t="str">
        <f t="shared" si="27"/>
        <v/>
      </c>
      <c r="U41" s="107" t="str">
        <f t="shared" si="28"/>
        <v/>
      </c>
      <c r="V41" s="108" t="str">
        <f t="shared" si="29"/>
        <v/>
      </c>
      <c r="W41" s="119" t="str">
        <f t="shared" si="30"/>
        <v/>
      </c>
      <c r="Y41" s="29"/>
      <c r="Z41" s="28"/>
      <c r="AA41" s="29"/>
      <c r="AB41" s="28"/>
      <c r="AC41" s="28"/>
      <c r="AD41" s="28"/>
      <c r="AE41" s="30"/>
      <c r="AF41" s="103" t="e">
        <f t="shared" si="31"/>
        <v>#N/A</v>
      </c>
      <c r="AG41" s="104" t="e">
        <f t="shared" si="32"/>
        <v>#N/A</v>
      </c>
      <c r="AH41" s="105" t="str">
        <f t="shared" si="33"/>
        <v/>
      </c>
      <c r="AI41" s="104" t="str">
        <f t="shared" si="33"/>
        <v/>
      </c>
      <c r="AJ41" s="106" t="str">
        <f t="shared" si="34"/>
        <v/>
      </c>
      <c r="AK41" s="106" t="str">
        <f t="shared" si="35"/>
        <v/>
      </c>
      <c r="AL41" s="106" t="str">
        <f t="shared" si="36"/>
        <v/>
      </c>
      <c r="AM41" s="107" t="str">
        <f t="shared" si="37"/>
        <v/>
      </c>
      <c r="AN41" s="108" t="str">
        <f t="shared" si="38"/>
        <v/>
      </c>
      <c r="AO41" s="119" t="str">
        <f t="shared" si="39"/>
        <v/>
      </c>
    </row>
    <row r="42" spans="1:41" ht="16.5" thickTop="1" thickBot="1">
      <c r="A42" s="176" t="s">
        <v>25</v>
      </c>
      <c r="B42" s="6" t="s">
        <v>29</v>
      </c>
      <c r="C42" s="7">
        <v>1</v>
      </c>
      <c r="D42" s="7">
        <v>1</v>
      </c>
      <c r="E42" s="8" t="s">
        <v>31</v>
      </c>
      <c r="F42" s="9">
        <v>1.84E-2</v>
      </c>
      <c r="G42" s="10">
        <v>2.8271999999999999E-2</v>
      </c>
      <c r="H42" s="10">
        <v>2.8570999999999999E-2</v>
      </c>
      <c r="I42" s="10">
        <v>2.6322000000000002E-2</v>
      </c>
      <c r="J42" s="10">
        <v>2.3841999999999999E-2</v>
      </c>
      <c r="K42" s="10">
        <v>2.2142999999999999E-2</v>
      </c>
      <c r="L42" s="10">
        <v>2.0549000000000001E-2</v>
      </c>
      <c r="M42" s="81">
        <v>1.959E-2</v>
      </c>
      <c r="N42" s="103">
        <f t="shared" si="21"/>
        <v>1</v>
      </c>
      <c r="O42" s="104">
        <f t="shared" si="22"/>
        <v>1.2589254117941673</v>
      </c>
      <c r="P42" s="105">
        <f t="shared" si="23"/>
        <v>1</v>
      </c>
      <c r="Q42" s="104">
        <f t="shared" si="24"/>
        <v>1.2589254117941673</v>
      </c>
      <c r="R42" s="106">
        <f t="shared" si="25"/>
        <v>2.2489999999999975E-3</v>
      </c>
      <c r="S42" s="106">
        <f t="shared" si="26"/>
        <v>2.9900000000000065E-4</v>
      </c>
      <c r="T42" s="106">
        <f t="shared" si="27"/>
        <v>0.13294797687861315</v>
      </c>
      <c r="U42" s="107">
        <f t="shared" si="28"/>
        <v>0.25892541179416728</v>
      </c>
      <c r="V42" s="108">
        <f t="shared" si="29"/>
        <v>0.14698424312649849</v>
      </c>
      <c r="W42" s="119">
        <f t="shared" si="30"/>
        <v>1.0344236096604964</v>
      </c>
      <c r="Y42" s="18"/>
      <c r="Z42" s="10"/>
      <c r="AA42" s="18"/>
      <c r="AB42" s="10"/>
      <c r="AC42" s="10"/>
      <c r="AD42" s="10"/>
      <c r="AE42" s="12"/>
      <c r="AF42" s="103" t="e">
        <f t="shared" si="31"/>
        <v>#N/A</v>
      </c>
      <c r="AG42" s="104" t="e">
        <f t="shared" si="32"/>
        <v>#N/A</v>
      </c>
      <c r="AH42" s="105" t="str">
        <f t="shared" si="33"/>
        <v/>
      </c>
      <c r="AI42" s="104" t="str">
        <f t="shared" si="33"/>
        <v/>
      </c>
      <c r="AJ42" s="106" t="str">
        <f t="shared" si="34"/>
        <v/>
      </c>
      <c r="AK42" s="106" t="str">
        <f t="shared" si="35"/>
        <v/>
      </c>
      <c r="AL42" s="106" t="str">
        <f t="shared" si="36"/>
        <v/>
      </c>
      <c r="AM42" s="107" t="str">
        <f t="shared" si="37"/>
        <v/>
      </c>
      <c r="AN42" s="108" t="str">
        <f t="shared" si="38"/>
        <v/>
      </c>
      <c r="AO42" s="119" t="str">
        <f t="shared" si="39"/>
        <v/>
      </c>
    </row>
    <row r="43" spans="1:41" ht="16.5" thickTop="1" thickBot="1">
      <c r="A43" s="177"/>
      <c r="B43" s="24" t="s">
        <v>30</v>
      </c>
      <c r="C43" s="25">
        <v>2</v>
      </c>
      <c r="D43" s="25">
        <v>0.8</v>
      </c>
      <c r="E43" s="26" t="s">
        <v>32</v>
      </c>
      <c r="F43" s="27"/>
      <c r="G43" s="28"/>
      <c r="H43" s="28"/>
      <c r="I43" s="28"/>
      <c r="J43" s="28"/>
      <c r="K43" s="28"/>
      <c r="L43" s="28"/>
      <c r="M43" s="80"/>
      <c r="N43" s="103" t="e">
        <f t="shared" si="21"/>
        <v>#N/A</v>
      </c>
      <c r="O43" s="104" t="e">
        <f t="shared" si="22"/>
        <v>#N/A</v>
      </c>
      <c r="P43" s="105" t="str">
        <f t="shared" si="23"/>
        <v/>
      </c>
      <c r="Q43" s="104" t="str">
        <f t="shared" si="24"/>
        <v/>
      </c>
      <c r="R43" s="106" t="str">
        <f t="shared" si="25"/>
        <v/>
      </c>
      <c r="S43" s="106" t="str">
        <f t="shared" si="26"/>
        <v/>
      </c>
      <c r="T43" s="106" t="str">
        <f t="shared" si="27"/>
        <v/>
      </c>
      <c r="U43" s="107" t="str">
        <f t="shared" si="28"/>
        <v/>
      </c>
      <c r="V43" s="108" t="str">
        <f t="shared" si="29"/>
        <v/>
      </c>
      <c r="W43" s="119" t="str">
        <f t="shared" si="30"/>
        <v/>
      </c>
      <c r="Y43" s="29"/>
      <c r="Z43" s="28"/>
      <c r="AA43" s="29"/>
      <c r="AB43" s="28"/>
      <c r="AC43" s="28"/>
      <c r="AD43" s="28"/>
      <c r="AE43" s="30"/>
      <c r="AF43" s="103" t="e">
        <f t="shared" si="31"/>
        <v>#N/A</v>
      </c>
      <c r="AG43" s="104" t="e">
        <f t="shared" si="32"/>
        <v>#N/A</v>
      </c>
      <c r="AH43" s="105" t="str">
        <f t="shared" si="33"/>
        <v/>
      </c>
      <c r="AI43" s="104" t="str">
        <f t="shared" si="33"/>
        <v/>
      </c>
      <c r="AJ43" s="106" t="str">
        <f t="shared" si="34"/>
        <v/>
      </c>
      <c r="AK43" s="106" t="str">
        <f t="shared" si="35"/>
        <v/>
      </c>
      <c r="AL43" s="106" t="str">
        <f t="shared" si="36"/>
        <v/>
      </c>
      <c r="AM43" s="107" t="str">
        <f t="shared" si="37"/>
        <v/>
      </c>
      <c r="AN43" s="108" t="str">
        <f t="shared" si="38"/>
        <v/>
      </c>
      <c r="AO43" s="119" t="str">
        <f t="shared" si="39"/>
        <v/>
      </c>
    </row>
    <row r="44" spans="1:41" ht="16.5" thickTop="1" thickBot="1">
      <c r="A44" s="176" t="s">
        <v>33</v>
      </c>
      <c r="B44" s="6" t="s">
        <v>29</v>
      </c>
      <c r="C44" s="7">
        <v>1</v>
      </c>
      <c r="D44" s="7">
        <v>1</v>
      </c>
      <c r="E44" s="8" t="s">
        <v>31</v>
      </c>
      <c r="F44" s="9">
        <v>9.1000000000000004E-3</v>
      </c>
      <c r="G44" s="10">
        <v>7.4000000000000003E-3</v>
      </c>
      <c r="H44" s="10">
        <v>7.4000000000000003E-3</v>
      </c>
      <c r="I44" s="10">
        <v>5.8999999999999999E-3</v>
      </c>
      <c r="J44" s="10"/>
      <c r="K44" s="10"/>
      <c r="L44" s="10"/>
      <c r="M44" s="81"/>
      <c r="N44" s="103">
        <f t="shared" si="21"/>
        <v>0</v>
      </c>
      <c r="O44" s="104">
        <f t="shared" si="22"/>
        <v>1</v>
      </c>
      <c r="P44" s="105">
        <f t="shared" si="23"/>
        <v>0</v>
      </c>
      <c r="Q44" s="104">
        <f t="shared" si="24"/>
        <v>1</v>
      </c>
      <c r="R44" s="106">
        <f t="shared" si="25"/>
        <v>1.5000000000000005E-3</v>
      </c>
      <c r="S44" s="106">
        <f t="shared" si="26"/>
        <v>0</v>
      </c>
      <c r="T44" s="106">
        <f t="shared" si="27"/>
        <v>0</v>
      </c>
      <c r="U44" s="107">
        <f t="shared" si="28"/>
        <v>0.25892541179416728</v>
      </c>
      <c r="V44" s="108">
        <f t="shared" si="29"/>
        <v>0</v>
      </c>
      <c r="W44" s="119">
        <f t="shared" si="30"/>
        <v>1</v>
      </c>
      <c r="Y44" s="18">
        <v>7.4000000000000003E-3</v>
      </c>
      <c r="Z44" s="10">
        <v>7.4000000000000003E-3</v>
      </c>
      <c r="AA44" s="18">
        <v>5.8999999999999999E-3</v>
      </c>
      <c r="AB44" s="10">
        <v>1.2699999999999999E-2</v>
      </c>
      <c r="AC44" s="10">
        <v>1.2800000000000001E-2</v>
      </c>
      <c r="AD44" s="10">
        <v>1.09E-2</v>
      </c>
      <c r="AE44" s="12"/>
      <c r="AF44" s="103">
        <f t="shared" si="31"/>
        <v>0</v>
      </c>
      <c r="AG44" s="104">
        <f t="shared" si="32"/>
        <v>1</v>
      </c>
      <c r="AH44" s="105">
        <f t="shared" si="33"/>
        <v>0</v>
      </c>
      <c r="AI44" s="104">
        <f t="shared" si="33"/>
        <v>1</v>
      </c>
      <c r="AJ44" s="106">
        <f t="shared" si="34"/>
        <v>1.5000000000000005E-3</v>
      </c>
      <c r="AK44" s="106">
        <f t="shared" si="35"/>
        <v>0</v>
      </c>
      <c r="AL44" s="106">
        <f t="shared" si="36"/>
        <v>0</v>
      </c>
      <c r="AM44" s="107">
        <f t="shared" si="37"/>
        <v>0.25892541179416728</v>
      </c>
      <c r="AN44" s="108">
        <f t="shared" si="38"/>
        <v>0</v>
      </c>
      <c r="AO44" s="119">
        <f t="shared" si="39"/>
        <v>1</v>
      </c>
    </row>
    <row r="45" spans="1:41" ht="16.5" thickTop="1" thickBot="1">
      <c r="A45" s="177"/>
      <c r="B45" s="24" t="s">
        <v>30</v>
      </c>
      <c r="C45" s="25">
        <v>2</v>
      </c>
      <c r="D45" s="25">
        <v>0.8</v>
      </c>
      <c r="E45" s="26" t="s">
        <v>32</v>
      </c>
      <c r="F45" s="27">
        <v>0</v>
      </c>
      <c r="G45" s="28">
        <v>1.1000000000000001E-3</v>
      </c>
      <c r="H45" s="28">
        <v>1.1000000000000001E-3</v>
      </c>
      <c r="I45" s="28">
        <v>0</v>
      </c>
      <c r="J45" s="28"/>
      <c r="K45" s="28"/>
      <c r="L45" s="28"/>
      <c r="M45" s="80"/>
      <c r="N45" s="103">
        <f t="shared" si="21"/>
        <v>0</v>
      </c>
      <c r="O45" s="104">
        <f t="shared" si="22"/>
        <v>1</v>
      </c>
      <c r="P45" s="105">
        <f t="shared" si="23"/>
        <v>0</v>
      </c>
      <c r="Q45" s="104">
        <f t="shared" si="24"/>
        <v>1</v>
      </c>
      <c r="R45" s="106">
        <f t="shared" si="25"/>
        <v>0</v>
      </c>
      <c r="S45" s="106">
        <f t="shared" si="26"/>
        <v>0</v>
      </c>
      <c r="T45" s="106" t="e">
        <f t="shared" si="27"/>
        <v>#DIV/0!</v>
      </c>
      <c r="U45" s="107">
        <f t="shared" si="28"/>
        <v>0</v>
      </c>
      <c r="V45" s="108">
        <f t="shared" si="29"/>
        <v>0</v>
      </c>
      <c r="W45" s="119">
        <f t="shared" si="30"/>
        <v>1</v>
      </c>
      <c r="Y45" s="29">
        <v>1.1000000000000001E-3</v>
      </c>
      <c r="Z45" s="28">
        <v>1.1000000000000001E-3</v>
      </c>
      <c r="AA45" s="29">
        <v>0</v>
      </c>
      <c r="AB45" s="28" t="s">
        <v>101</v>
      </c>
      <c r="AC45" s="28" t="s">
        <v>101</v>
      </c>
      <c r="AD45" s="28" t="s">
        <v>101</v>
      </c>
      <c r="AE45" s="30"/>
      <c r="AF45" s="103">
        <f t="shared" si="31"/>
        <v>0</v>
      </c>
      <c r="AG45" s="104">
        <f t="shared" si="32"/>
        <v>1</v>
      </c>
      <c r="AH45" s="105">
        <f t="shared" si="33"/>
        <v>0</v>
      </c>
      <c r="AI45" s="104">
        <f t="shared" si="33"/>
        <v>1</v>
      </c>
      <c r="AJ45" s="106">
        <f t="shared" si="34"/>
        <v>0</v>
      </c>
      <c r="AK45" s="106">
        <f t="shared" si="35"/>
        <v>0</v>
      </c>
      <c r="AL45" s="106" t="e">
        <f t="shared" si="36"/>
        <v>#DIV/0!</v>
      </c>
      <c r="AM45" s="107">
        <f t="shared" si="37"/>
        <v>0</v>
      </c>
      <c r="AN45" s="108">
        <f t="shared" si="38"/>
        <v>0</v>
      </c>
      <c r="AO45" s="119">
        <f t="shared" si="39"/>
        <v>1</v>
      </c>
    </row>
    <row r="46" spans="1:41" ht="16.5" thickTop="1" thickBot="1">
      <c r="A46" s="176" t="s">
        <v>27</v>
      </c>
      <c r="B46" s="6" t="s">
        <v>29</v>
      </c>
      <c r="C46" s="7">
        <v>1</v>
      </c>
      <c r="D46" s="7">
        <v>1</v>
      </c>
      <c r="E46" s="8" t="s">
        <v>31</v>
      </c>
      <c r="F46" s="9"/>
      <c r="G46" s="10"/>
      <c r="H46" s="10"/>
      <c r="I46" s="10"/>
      <c r="J46" s="10"/>
      <c r="K46" s="10"/>
      <c r="L46" s="10"/>
      <c r="M46" s="81"/>
      <c r="N46" s="103" t="e">
        <f t="shared" si="21"/>
        <v>#N/A</v>
      </c>
      <c r="O46" s="104" t="e">
        <f t="shared" si="22"/>
        <v>#N/A</v>
      </c>
      <c r="P46" s="105" t="str">
        <f t="shared" si="23"/>
        <v/>
      </c>
      <c r="Q46" s="104" t="str">
        <f t="shared" si="24"/>
        <v/>
      </c>
      <c r="R46" s="106" t="str">
        <f t="shared" si="25"/>
        <v/>
      </c>
      <c r="S46" s="106" t="str">
        <f t="shared" si="26"/>
        <v/>
      </c>
      <c r="T46" s="106" t="str">
        <f t="shared" si="27"/>
        <v/>
      </c>
      <c r="U46" s="107" t="str">
        <f t="shared" si="28"/>
        <v/>
      </c>
      <c r="V46" s="108" t="str">
        <f t="shared" si="29"/>
        <v/>
      </c>
      <c r="W46" s="119" t="str">
        <f t="shared" si="30"/>
        <v/>
      </c>
      <c r="Y46" s="18"/>
      <c r="Z46" s="10"/>
      <c r="AA46" s="18"/>
      <c r="AB46" s="10"/>
      <c r="AC46" s="10"/>
      <c r="AD46" s="10"/>
      <c r="AE46" s="12"/>
      <c r="AF46" s="103" t="e">
        <f t="shared" si="31"/>
        <v>#N/A</v>
      </c>
      <c r="AG46" s="104" t="e">
        <f t="shared" si="32"/>
        <v>#N/A</v>
      </c>
      <c r="AH46" s="105" t="str">
        <f t="shared" si="33"/>
        <v/>
      </c>
      <c r="AI46" s="104" t="str">
        <f t="shared" si="33"/>
        <v/>
      </c>
      <c r="AJ46" s="106" t="str">
        <f t="shared" si="34"/>
        <v/>
      </c>
      <c r="AK46" s="106" t="str">
        <f t="shared" si="35"/>
        <v/>
      </c>
      <c r="AL46" s="106" t="str">
        <f t="shared" si="36"/>
        <v/>
      </c>
      <c r="AM46" s="107" t="str">
        <f t="shared" si="37"/>
        <v/>
      </c>
      <c r="AN46" s="108" t="str">
        <f t="shared" si="38"/>
        <v/>
      </c>
      <c r="AO46" s="119" t="str">
        <f t="shared" si="39"/>
        <v/>
      </c>
    </row>
    <row r="47" spans="1:41" ht="16.5" thickTop="1" thickBot="1">
      <c r="A47" s="177"/>
      <c r="B47" s="31" t="s">
        <v>30</v>
      </c>
      <c r="C47" s="32">
        <v>2</v>
      </c>
      <c r="D47" s="32">
        <v>0.8</v>
      </c>
      <c r="E47" s="33" t="s">
        <v>32</v>
      </c>
      <c r="F47" s="34"/>
      <c r="G47" s="35"/>
      <c r="H47" s="35"/>
      <c r="I47" s="35"/>
      <c r="J47" s="35"/>
      <c r="K47" s="35"/>
      <c r="L47" s="35"/>
      <c r="M47" s="82"/>
      <c r="N47" s="103" t="e">
        <f t="shared" si="21"/>
        <v>#N/A</v>
      </c>
      <c r="O47" s="104" t="e">
        <f t="shared" si="22"/>
        <v>#N/A</v>
      </c>
      <c r="P47" s="105" t="str">
        <f t="shared" si="23"/>
        <v/>
      </c>
      <c r="Q47" s="104" t="str">
        <f t="shared" si="24"/>
        <v/>
      </c>
      <c r="R47" s="106" t="str">
        <f t="shared" si="25"/>
        <v/>
      </c>
      <c r="S47" s="106" t="str">
        <f t="shared" si="26"/>
        <v/>
      </c>
      <c r="T47" s="106" t="str">
        <f t="shared" si="27"/>
        <v/>
      </c>
      <c r="U47" s="107" t="str">
        <f t="shared" si="28"/>
        <v/>
      </c>
      <c r="V47" s="108" t="str">
        <f t="shared" si="29"/>
        <v/>
      </c>
      <c r="W47" s="119" t="str">
        <f t="shared" si="30"/>
        <v/>
      </c>
      <c r="Y47" s="15"/>
      <c r="Z47" s="13"/>
      <c r="AA47" s="15"/>
      <c r="AB47" s="13"/>
      <c r="AC47" s="13"/>
      <c r="AD47" s="13"/>
      <c r="AE47" s="86"/>
      <c r="AF47" s="103" t="e">
        <f t="shared" si="31"/>
        <v>#N/A</v>
      </c>
      <c r="AG47" s="104" t="e">
        <f t="shared" si="32"/>
        <v>#N/A</v>
      </c>
      <c r="AH47" s="105" t="str">
        <f t="shared" si="33"/>
        <v/>
      </c>
      <c r="AI47" s="104" t="str">
        <f t="shared" si="33"/>
        <v/>
      </c>
      <c r="AJ47" s="106" t="str">
        <f t="shared" si="34"/>
        <v/>
      </c>
      <c r="AK47" s="106" t="str">
        <f t="shared" si="35"/>
        <v/>
      </c>
      <c r="AL47" s="106" t="str">
        <f t="shared" si="36"/>
        <v/>
      </c>
      <c r="AM47" s="107" t="str">
        <f t="shared" si="37"/>
        <v/>
      </c>
      <c r="AN47" s="108" t="str">
        <f t="shared" si="38"/>
        <v/>
      </c>
      <c r="AO47" s="119" t="str">
        <f t="shared" si="39"/>
        <v/>
      </c>
    </row>
    <row r="48" spans="1:41" ht="15.75" thickTop="1">
      <c r="H48" s="1">
        <v>0</v>
      </c>
      <c r="I48" s="1">
        <v>1</v>
      </c>
      <c r="J48" s="1">
        <v>2</v>
      </c>
      <c r="K48" s="1">
        <v>3</v>
      </c>
      <c r="L48" s="1">
        <v>4</v>
      </c>
      <c r="M48" s="1">
        <v>5</v>
      </c>
      <c r="N48" s="92"/>
      <c r="O48" s="93"/>
      <c r="P48" s="126" t="s">
        <v>49</v>
      </c>
      <c r="Q48" s="127" t="s">
        <v>50</v>
      </c>
      <c r="R48" s="128"/>
      <c r="S48" s="128"/>
      <c r="T48" s="128"/>
      <c r="U48" s="128"/>
      <c r="V48" s="153" t="s">
        <v>48</v>
      </c>
      <c r="W48" s="152" t="s">
        <v>47</v>
      </c>
      <c r="Z48" s="1">
        <v>0</v>
      </c>
      <c r="AA48" s="1">
        <v>1</v>
      </c>
      <c r="AB48" s="1">
        <v>2</v>
      </c>
      <c r="AC48" s="1">
        <v>3</v>
      </c>
      <c r="AD48" s="1">
        <v>4</v>
      </c>
      <c r="AE48" s="1">
        <v>5</v>
      </c>
      <c r="AF48" s="92"/>
      <c r="AG48" s="93"/>
      <c r="AH48" s="151" t="s">
        <v>49</v>
      </c>
      <c r="AI48" s="152" t="s">
        <v>50</v>
      </c>
      <c r="AJ48" s="128"/>
      <c r="AK48" s="128"/>
      <c r="AL48" s="128"/>
      <c r="AM48" s="128"/>
      <c r="AN48" s="153" t="s">
        <v>48</v>
      </c>
      <c r="AO48" s="152" t="s">
        <v>47</v>
      </c>
    </row>
    <row r="49" spans="1:41" ht="15.75" thickBot="1">
      <c r="N49" s="92"/>
      <c r="O49" s="93"/>
      <c r="P49" s="130">
        <f>10*LOG10(Q49)</f>
        <v>0.52871895379886025</v>
      </c>
      <c r="Q49" s="131">
        <f>AVERAGE(Q34:Q47)</f>
        <v>1.1294627058970836</v>
      </c>
      <c r="R49" s="125"/>
      <c r="S49" s="125"/>
      <c r="T49" s="125"/>
      <c r="U49" s="125"/>
      <c r="V49" s="132">
        <f>10*LOG10(W49)</f>
        <v>0.17813586481497554</v>
      </c>
      <c r="W49" s="131">
        <f>MAX(AVERAGE(W34,W36,W38,W40,W42,W44,W46),AVERAGE(W35,W37,W39,W41,W43,W45,W47))</f>
        <v>1.041870128372814</v>
      </c>
      <c r="AF49" s="92"/>
      <c r="AG49" s="93"/>
      <c r="AH49" s="130">
        <f>10*LOG10(AI49)</f>
        <v>0</v>
      </c>
      <c r="AI49" s="131">
        <f>AVERAGE(AI34:AI47)</f>
        <v>1</v>
      </c>
      <c r="AJ49" s="125"/>
      <c r="AK49" s="125"/>
      <c r="AL49" s="125"/>
      <c r="AM49" s="125"/>
      <c r="AN49" s="132">
        <f>10*LOG10(AO49)</f>
        <v>0</v>
      </c>
      <c r="AO49" s="131">
        <f>MAX(AVERAGE(AO34,AO36,AO38,AO40,AO42,AO44,AO46),AVERAGE(AO35,AO37,AO39,AO41,AO43,AO45,AO47))</f>
        <v>1</v>
      </c>
    </row>
    <row r="50" spans="1:41" ht="15.75" thickBot="1">
      <c r="N50" s="92"/>
      <c r="O50" s="93"/>
      <c r="P50" s="94"/>
      <c r="Q50" s="95"/>
      <c r="R50" s="95"/>
      <c r="S50" s="95"/>
      <c r="T50" s="95"/>
      <c r="U50" s="95"/>
      <c r="V50" s="97"/>
      <c r="W50" s="95"/>
      <c r="AF50" s="92"/>
      <c r="AG50" s="93"/>
      <c r="AH50" s="94"/>
      <c r="AI50" s="95"/>
      <c r="AJ50" s="95"/>
      <c r="AK50" s="95"/>
      <c r="AL50" s="95"/>
      <c r="AM50" s="95"/>
      <c r="AN50" s="97"/>
      <c r="AO50" s="95"/>
    </row>
    <row r="51" spans="1:41" ht="21.75" thickBot="1">
      <c r="A51" s="156" t="s">
        <v>61</v>
      </c>
      <c r="B51" s="157" t="s">
        <v>34</v>
      </c>
      <c r="N51" s="92"/>
      <c r="O51" s="93"/>
      <c r="P51" s="94"/>
      <c r="Q51" s="95"/>
      <c r="R51" s="95"/>
      <c r="S51" s="95"/>
      <c r="T51" s="95"/>
      <c r="U51" s="95"/>
      <c r="V51" s="97"/>
      <c r="W51" s="95"/>
      <c r="AF51" s="92"/>
      <c r="AG51" s="93"/>
      <c r="AH51" s="94"/>
      <c r="AI51" s="95"/>
      <c r="AJ51" s="95"/>
      <c r="AK51" s="95"/>
      <c r="AL51" s="95"/>
      <c r="AM51" s="95"/>
      <c r="AN51" s="97"/>
      <c r="AO51" s="95"/>
    </row>
    <row r="52" spans="1:41" ht="16.5" customHeight="1" thickTop="1" thickBot="1">
      <c r="A52" s="179" t="s">
        <v>18</v>
      </c>
      <c r="B52" s="210" t="s">
        <v>10</v>
      </c>
      <c r="C52" s="208" t="s">
        <v>4</v>
      </c>
      <c r="D52" s="208" t="s">
        <v>3</v>
      </c>
      <c r="E52" s="192" t="s">
        <v>16</v>
      </c>
      <c r="F52" s="194" t="s">
        <v>17</v>
      </c>
      <c r="G52" s="196" t="s">
        <v>5</v>
      </c>
      <c r="H52" s="197"/>
      <c r="I52" s="197"/>
      <c r="J52" s="197"/>
      <c r="K52" s="197"/>
      <c r="L52" s="197"/>
      <c r="M52" s="198"/>
      <c r="N52" s="94"/>
      <c r="O52" s="95"/>
      <c r="P52" s="184" t="s">
        <v>64</v>
      </c>
      <c r="Q52" s="185"/>
      <c r="R52" s="185"/>
      <c r="S52" s="185"/>
      <c r="T52" s="185"/>
      <c r="U52" s="185"/>
      <c r="V52" s="185"/>
      <c r="W52" s="186"/>
      <c r="Y52" s="205" t="s">
        <v>6</v>
      </c>
      <c r="Z52" s="206"/>
      <c r="AA52" s="206"/>
      <c r="AB52" s="206"/>
      <c r="AC52" s="206"/>
      <c r="AD52" s="206"/>
      <c r="AE52" s="207"/>
      <c r="AF52" s="94"/>
      <c r="AG52" s="95"/>
      <c r="AH52" s="184" t="s">
        <v>64</v>
      </c>
      <c r="AI52" s="185"/>
      <c r="AJ52" s="185"/>
      <c r="AK52" s="185"/>
      <c r="AL52" s="185"/>
      <c r="AM52" s="185"/>
      <c r="AN52" s="185"/>
      <c r="AO52" s="186"/>
    </row>
    <row r="53" spans="1:41" ht="60.75" thickBot="1">
      <c r="A53" s="180"/>
      <c r="B53" s="209"/>
      <c r="C53" s="209"/>
      <c r="D53" s="209"/>
      <c r="E53" s="193"/>
      <c r="F53" s="195"/>
      <c r="G53" s="4" t="s">
        <v>15</v>
      </c>
      <c r="H53" s="4" t="s">
        <v>7</v>
      </c>
      <c r="I53" s="4" t="s">
        <v>8</v>
      </c>
      <c r="J53" s="4" t="s">
        <v>11</v>
      </c>
      <c r="K53" s="4" t="s">
        <v>12</v>
      </c>
      <c r="L53" s="4" t="s">
        <v>13</v>
      </c>
      <c r="M53" s="5" t="s">
        <v>14</v>
      </c>
      <c r="N53" s="102"/>
      <c r="O53" s="135"/>
      <c r="P53" s="98" t="s">
        <v>41</v>
      </c>
      <c r="Q53" s="98" t="s">
        <v>60</v>
      </c>
      <c r="R53" s="100" t="s">
        <v>43</v>
      </c>
      <c r="S53" s="100" t="s">
        <v>44</v>
      </c>
      <c r="T53" s="100" t="s">
        <v>45</v>
      </c>
      <c r="U53" s="100" t="s">
        <v>46</v>
      </c>
      <c r="V53" s="154" t="s">
        <v>40</v>
      </c>
      <c r="W53" s="98" t="s">
        <v>39</v>
      </c>
      <c r="Y53" s="83" t="s">
        <v>15</v>
      </c>
      <c r="Z53" s="84" t="s">
        <v>7</v>
      </c>
      <c r="AA53" s="84" t="s">
        <v>8</v>
      </c>
      <c r="AB53" s="84" t="s">
        <v>11</v>
      </c>
      <c r="AC53" s="84" t="s">
        <v>12</v>
      </c>
      <c r="AD53" s="84" t="s">
        <v>13</v>
      </c>
      <c r="AE53" s="85" t="s">
        <v>14</v>
      </c>
      <c r="AF53" s="134"/>
      <c r="AG53" s="135"/>
      <c r="AH53" s="102" t="s">
        <v>41</v>
      </c>
      <c r="AI53" s="98" t="s">
        <v>60</v>
      </c>
      <c r="AJ53" s="100" t="s">
        <v>43</v>
      </c>
      <c r="AK53" s="100" t="s">
        <v>44</v>
      </c>
      <c r="AL53" s="100" t="s">
        <v>45</v>
      </c>
      <c r="AM53" s="100" t="s">
        <v>46</v>
      </c>
      <c r="AN53" s="101" t="s">
        <v>40</v>
      </c>
      <c r="AO53" s="102" t="s">
        <v>39</v>
      </c>
    </row>
    <row r="54" spans="1:41" ht="16.5" thickTop="1" thickBot="1">
      <c r="A54" s="176" t="s">
        <v>22</v>
      </c>
      <c r="B54" s="6" t="s">
        <v>34</v>
      </c>
      <c r="C54" s="7">
        <v>1</v>
      </c>
      <c r="D54" s="7">
        <v>1</v>
      </c>
      <c r="E54" s="8" t="s">
        <v>20</v>
      </c>
      <c r="F54" s="9"/>
      <c r="G54" s="9">
        <v>1.4999999999999999E-2</v>
      </c>
      <c r="H54" s="9">
        <v>2.0199999999999999E-2</v>
      </c>
      <c r="I54" s="9">
        <v>1.6840000000000001E-2</v>
      </c>
      <c r="J54" s="9">
        <v>1.4250000000000001E-2</v>
      </c>
      <c r="K54" s="9">
        <v>9.4400000000000005E-3</v>
      </c>
      <c r="L54" s="9">
        <v>8.5199999999999998E-3</v>
      </c>
      <c r="M54" s="9">
        <v>7.2100000000000003E-3</v>
      </c>
      <c r="N54" s="103">
        <f t="shared" ref="N54:N67" si="40">IF(G54&gt;H54,0,IF(ISNUMBER(MATCH(G54,H54:M54,0)),INDEX(H$4:M$4,MATCH(G54,H54:M54,0)),INDEX(H$4:M$4,MATCH(G54,H54:M54,-1))+1))</f>
        <v>2</v>
      </c>
      <c r="O54" s="104">
        <f t="shared" ref="O54:O67" si="41">IF(G54&gt;H54,1,IF(ISNUMBER(MATCH(G54,H54:M54,0)),INDEX(H$3:M$3,MATCH(G54,H54:M54,0)),INDEX(H$3:M$3,MATCH(G54,H54:M54,-1)+1)))</f>
        <v>1.5848931924611136</v>
      </c>
      <c r="P54" s="105">
        <f t="shared" ref="P54:P67" si="42">IF(ISNUMBER(N54),N54,"")</f>
        <v>2</v>
      </c>
      <c r="Q54" s="104">
        <f t="shared" ref="Q54:Q67" si="43">IF(ISNUMBER(O54),O54,"")</f>
        <v>1.5848931924611136</v>
      </c>
      <c r="R54" s="106">
        <f t="shared" ref="R54:R67" si="44">IF(G54,IF(I54,INDEX(H54:M54,MATCH(G54,H54:M54,-1))-INDEX(H54:M54,MATCH(G54,H54:M54,-1)+1),0),"")</f>
        <v>2.5900000000000003E-3</v>
      </c>
      <c r="S54" s="106">
        <f t="shared" ref="S54:S67" si="45">IF(G54,INDEX(H54:M54,MATCH(G54,H54:M54,-1))-G54,"")</f>
        <v>1.8400000000000014E-3</v>
      </c>
      <c r="T54" s="106">
        <f t="shared" ref="T54:T67" si="46">IF(G54,S54/R54,"")</f>
        <v>0.71042471042471089</v>
      </c>
      <c r="U54" s="107">
        <f t="shared" ref="U54:U67" si="47">IF(G54,IF(I54,INDEX(H$3:M$3,MATCH(G54,H54:M54,-1)+1)-INDEX(H$3:M$3,MATCH(G54,H54:M54,-1)),0),"")</f>
        <v>0.32596778066694632</v>
      </c>
      <c r="V54" s="108">
        <f t="shared" ref="V54:V67" si="48">IF(G54,IF(I54,10*LOG10(W54),0),"")</f>
        <v>1.7333226532816861</v>
      </c>
      <c r="W54" s="119">
        <f t="shared" ref="W54:W67" si="49">IF(G54&gt;H54,1, IF(G54,IF(I54,(T54*U54)+INDEX(H$3:M$3,MATCH(G54,H54:M54,-1)),1),""))</f>
        <v>1.4905009779822682</v>
      </c>
      <c r="Y54" s="18"/>
      <c r="Z54" s="10"/>
      <c r="AA54" s="11"/>
      <c r="AB54" s="10"/>
      <c r="AC54" s="10"/>
      <c r="AD54" s="10"/>
      <c r="AE54" s="12"/>
      <c r="AF54" s="103" t="e">
        <f t="shared" ref="AF54:AF67" si="50">IF(Y54&gt;Z54,0,IF(ISNUMBER(MATCH(Y54,Z54:AE54,0)),INDEX(Z$4:AE$4,MATCH(Y54,Z54:AE54,0)),INDEX(Z$4:AE$4,MATCH(Y54,Z54:AE54,-1))+1))</f>
        <v>#N/A</v>
      </c>
      <c r="AG54" s="104" t="e">
        <f t="shared" ref="AG54:AG67" si="51">IF(Y54&gt;Z54,1,IF(ISNUMBER(MATCH(Y54,Z54:AE54,0)),INDEX(Z$3:AE$3,MATCH(Y54,Z54:AE54,0)),INDEX(Z$3:AE$3,MATCH(Y54,Z54:AE54,-1)+1)))</f>
        <v>#N/A</v>
      </c>
      <c r="AH54" s="105" t="str">
        <f t="shared" ref="AH54:AI67" si="52">IF(ISNUMBER(AF54),AF54,"")</f>
        <v/>
      </c>
      <c r="AI54" s="104" t="str">
        <f t="shared" si="52"/>
        <v/>
      </c>
      <c r="AJ54" s="106" t="str">
        <f t="shared" ref="AJ54:AJ67" si="53">IF(Y54,IF(AA54,INDEX(Z54:AE54,MATCH(Y54,Z54:AE54,-1))-INDEX(Z54:AE54,MATCH(Y54,Z54:AE54,-1)+1),0),"")</f>
        <v/>
      </c>
      <c r="AK54" s="106" t="str">
        <f t="shared" ref="AK54:AK67" si="54">IF(Y54,INDEX(Z54:AE54,MATCH(Y54,Z54:AE54,-1))-Y54,"")</f>
        <v/>
      </c>
      <c r="AL54" s="106" t="str">
        <f t="shared" ref="AL54:AL67" si="55">IF(Y54,AK54/AJ54,"")</f>
        <v/>
      </c>
      <c r="AM54" s="107" t="str">
        <f t="shared" ref="AM54:AM67" si="56">IF(Y54,IF(AA54,INDEX(Z$3:AE$3,MATCH(Y54,Z54:AE54,-1)+1)-INDEX(Z$3:AE$3,MATCH(Y54,Z54:AE54,-1)),0),"")</f>
        <v/>
      </c>
      <c r="AN54" s="108" t="str">
        <f t="shared" ref="AN54:AN67" si="57">IF(Y54,IF(AA54,10*LOG10(AO54),0),"")</f>
        <v/>
      </c>
      <c r="AO54" s="119" t="str">
        <f t="shared" ref="AO54:AO67" si="58">IF(Y54&gt;Z54,1, IF(Y54,IF(AA54,(AL54*AM54)+INDEX(Z$3:AE$3,MATCH(Y54,Z54:AE54,-1)),1),""))</f>
        <v/>
      </c>
    </row>
    <row r="55" spans="1:41" ht="16.5" thickTop="1" thickBot="1">
      <c r="A55" s="177"/>
      <c r="B55" s="24" t="s">
        <v>34</v>
      </c>
      <c r="C55" s="25">
        <v>2</v>
      </c>
      <c r="D55" s="25">
        <v>0.8</v>
      </c>
      <c r="E55" s="26" t="s">
        <v>36</v>
      </c>
      <c r="F55" s="27"/>
      <c r="G55" s="28"/>
      <c r="H55" s="28"/>
      <c r="I55" s="28"/>
      <c r="J55" s="28"/>
      <c r="K55" s="28"/>
      <c r="L55" s="28"/>
      <c r="M55" s="80"/>
      <c r="N55" s="103" t="e">
        <f t="shared" si="40"/>
        <v>#N/A</v>
      </c>
      <c r="O55" s="104" t="e">
        <f t="shared" si="41"/>
        <v>#N/A</v>
      </c>
      <c r="P55" s="105" t="str">
        <f t="shared" si="42"/>
        <v/>
      </c>
      <c r="Q55" s="104" t="str">
        <f t="shared" si="43"/>
        <v/>
      </c>
      <c r="R55" s="106" t="str">
        <f t="shared" si="44"/>
        <v/>
      </c>
      <c r="S55" s="106" t="str">
        <f t="shared" si="45"/>
        <v/>
      </c>
      <c r="T55" s="106" t="str">
        <f t="shared" si="46"/>
        <v/>
      </c>
      <c r="U55" s="107" t="str">
        <f t="shared" si="47"/>
        <v/>
      </c>
      <c r="V55" s="108" t="str">
        <f t="shared" si="48"/>
        <v/>
      </c>
      <c r="W55" s="119" t="str">
        <f t="shared" si="49"/>
        <v/>
      </c>
      <c r="Y55" s="29"/>
      <c r="Z55" s="28"/>
      <c r="AA55" s="29"/>
      <c r="AB55" s="28"/>
      <c r="AC55" s="28"/>
      <c r="AD55" s="28"/>
      <c r="AE55" s="30"/>
      <c r="AF55" s="103" t="e">
        <f t="shared" si="50"/>
        <v>#N/A</v>
      </c>
      <c r="AG55" s="104" t="e">
        <f t="shared" si="51"/>
        <v>#N/A</v>
      </c>
      <c r="AH55" s="105" t="str">
        <f t="shared" si="52"/>
        <v/>
      </c>
      <c r="AI55" s="104" t="str">
        <f t="shared" si="52"/>
        <v/>
      </c>
      <c r="AJ55" s="106" t="str">
        <f t="shared" si="53"/>
        <v/>
      </c>
      <c r="AK55" s="106" t="str">
        <f t="shared" si="54"/>
        <v/>
      </c>
      <c r="AL55" s="106" t="str">
        <f t="shared" si="55"/>
        <v/>
      </c>
      <c r="AM55" s="107" t="str">
        <f t="shared" si="56"/>
        <v/>
      </c>
      <c r="AN55" s="108" t="str">
        <f t="shared" si="57"/>
        <v/>
      </c>
      <c r="AO55" s="119" t="str">
        <f t="shared" si="58"/>
        <v/>
      </c>
    </row>
    <row r="56" spans="1:41" ht="16.5" thickTop="1" thickBot="1">
      <c r="A56" s="176" t="s">
        <v>23</v>
      </c>
      <c r="B56" s="6" t="s">
        <v>34</v>
      </c>
      <c r="C56" s="7">
        <v>1</v>
      </c>
      <c r="D56" s="7">
        <v>1</v>
      </c>
      <c r="E56" s="8" t="s">
        <v>20</v>
      </c>
      <c r="F56" s="9"/>
      <c r="G56" s="10"/>
      <c r="H56" s="10"/>
      <c r="I56" s="10"/>
      <c r="J56" s="10"/>
      <c r="K56" s="10"/>
      <c r="L56" s="10"/>
      <c r="M56" s="81"/>
      <c r="N56" s="103" t="e">
        <f t="shared" si="40"/>
        <v>#N/A</v>
      </c>
      <c r="O56" s="104" t="e">
        <f t="shared" si="41"/>
        <v>#N/A</v>
      </c>
      <c r="P56" s="105" t="str">
        <f t="shared" si="42"/>
        <v/>
      </c>
      <c r="Q56" s="104" t="str">
        <f t="shared" si="43"/>
        <v/>
      </c>
      <c r="R56" s="106" t="str">
        <f t="shared" si="44"/>
        <v/>
      </c>
      <c r="S56" s="106" t="str">
        <f t="shared" si="45"/>
        <v/>
      </c>
      <c r="T56" s="106" t="str">
        <f t="shared" si="46"/>
        <v/>
      </c>
      <c r="U56" s="107" t="str">
        <f t="shared" si="47"/>
        <v/>
      </c>
      <c r="V56" s="108" t="str">
        <f t="shared" si="48"/>
        <v/>
      </c>
      <c r="W56" s="119" t="str">
        <f t="shared" si="49"/>
        <v/>
      </c>
      <c r="Y56" s="18"/>
      <c r="Z56" s="10"/>
      <c r="AA56" s="18"/>
      <c r="AB56" s="10"/>
      <c r="AC56" s="10"/>
      <c r="AD56" s="10"/>
      <c r="AE56" s="12"/>
      <c r="AF56" s="103" t="e">
        <f t="shared" si="50"/>
        <v>#N/A</v>
      </c>
      <c r="AG56" s="104" t="e">
        <f t="shared" si="51"/>
        <v>#N/A</v>
      </c>
      <c r="AH56" s="105" t="str">
        <f t="shared" si="52"/>
        <v/>
      </c>
      <c r="AI56" s="104" t="str">
        <f t="shared" si="52"/>
        <v/>
      </c>
      <c r="AJ56" s="106" t="str">
        <f t="shared" si="53"/>
        <v/>
      </c>
      <c r="AK56" s="106" t="str">
        <f t="shared" si="54"/>
        <v/>
      </c>
      <c r="AL56" s="106" t="str">
        <f t="shared" si="55"/>
        <v/>
      </c>
      <c r="AM56" s="107" t="str">
        <f t="shared" si="56"/>
        <v/>
      </c>
      <c r="AN56" s="108" t="str">
        <f t="shared" si="57"/>
        <v/>
      </c>
      <c r="AO56" s="119" t="str">
        <f t="shared" si="58"/>
        <v/>
      </c>
    </row>
    <row r="57" spans="1:41" ht="16.5" thickTop="1" thickBot="1">
      <c r="A57" s="177"/>
      <c r="B57" s="24" t="s">
        <v>34</v>
      </c>
      <c r="C57" s="25">
        <v>2</v>
      </c>
      <c r="D57" s="25">
        <v>0.8</v>
      </c>
      <c r="E57" s="26" t="s">
        <v>36</v>
      </c>
      <c r="F57" s="27"/>
      <c r="G57" s="28"/>
      <c r="H57" s="28"/>
      <c r="I57" s="28"/>
      <c r="J57" s="28"/>
      <c r="K57" s="28"/>
      <c r="L57" s="28"/>
      <c r="M57" s="80"/>
      <c r="N57" s="103" t="e">
        <f t="shared" si="40"/>
        <v>#N/A</v>
      </c>
      <c r="O57" s="104" t="e">
        <f t="shared" si="41"/>
        <v>#N/A</v>
      </c>
      <c r="P57" s="105" t="str">
        <f t="shared" si="42"/>
        <v/>
      </c>
      <c r="Q57" s="104" t="str">
        <f t="shared" si="43"/>
        <v/>
      </c>
      <c r="R57" s="106" t="str">
        <f t="shared" si="44"/>
        <v/>
      </c>
      <c r="S57" s="106" t="str">
        <f t="shared" si="45"/>
        <v/>
      </c>
      <c r="T57" s="106" t="str">
        <f t="shared" si="46"/>
        <v/>
      </c>
      <c r="U57" s="107" t="str">
        <f t="shared" si="47"/>
        <v/>
      </c>
      <c r="V57" s="108" t="str">
        <f t="shared" si="48"/>
        <v/>
      </c>
      <c r="W57" s="119" t="str">
        <f t="shared" si="49"/>
        <v/>
      </c>
      <c r="Y57" s="29"/>
      <c r="Z57" s="28"/>
      <c r="AA57" s="29"/>
      <c r="AB57" s="28"/>
      <c r="AC57" s="28"/>
      <c r="AD57" s="28"/>
      <c r="AE57" s="30"/>
      <c r="AF57" s="103" t="e">
        <f t="shared" si="50"/>
        <v>#N/A</v>
      </c>
      <c r="AG57" s="104" t="e">
        <f t="shared" si="51"/>
        <v>#N/A</v>
      </c>
      <c r="AH57" s="105" t="str">
        <f t="shared" si="52"/>
        <v/>
      </c>
      <c r="AI57" s="104" t="str">
        <f t="shared" si="52"/>
        <v/>
      </c>
      <c r="AJ57" s="106" t="str">
        <f t="shared" si="53"/>
        <v/>
      </c>
      <c r="AK57" s="106" t="str">
        <f t="shared" si="54"/>
        <v/>
      </c>
      <c r="AL57" s="106" t="str">
        <f t="shared" si="55"/>
        <v/>
      </c>
      <c r="AM57" s="107" t="str">
        <f t="shared" si="56"/>
        <v/>
      </c>
      <c r="AN57" s="108" t="str">
        <f t="shared" si="57"/>
        <v/>
      </c>
      <c r="AO57" s="119" t="str">
        <f t="shared" si="58"/>
        <v/>
      </c>
    </row>
    <row r="58" spans="1:41" ht="16.5" thickTop="1" thickBot="1">
      <c r="A58" s="176" t="s">
        <v>28</v>
      </c>
      <c r="B58" s="6" t="s">
        <v>34</v>
      </c>
      <c r="C58" s="7">
        <v>1</v>
      </c>
      <c r="D58" s="7">
        <v>1</v>
      </c>
      <c r="E58" s="8" t="s">
        <v>20</v>
      </c>
      <c r="F58" s="9"/>
      <c r="G58" s="10"/>
      <c r="H58" s="10"/>
      <c r="I58" s="10"/>
      <c r="J58" s="10"/>
      <c r="K58" s="10"/>
      <c r="L58" s="10"/>
      <c r="M58" s="81"/>
      <c r="N58" s="103" t="e">
        <f t="shared" si="40"/>
        <v>#N/A</v>
      </c>
      <c r="O58" s="104" t="e">
        <f t="shared" si="41"/>
        <v>#N/A</v>
      </c>
      <c r="P58" s="105" t="str">
        <f t="shared" si="42"/>
        <v/>
      </c>
      <c r="Q58" s="104" t="str">
        <f t="shared" si="43"/>
        <v/>
      </c>
      <c r="R58" s="106" t="str">
        <f t="shared" si="44"/>
        <v/>
      </c>
      <c r="S58" s="106" t="str">
        <f t="shared" si="45"/>
        <v/>
      </c>
      <c r="T58" s="106" t="str">
        <f t="shared" si="46"/>
        <v/>
      </c>
      <c r="U58" s="107" t="str">
        <f t="shared" si="47"/>
        <v/>
      </c>
      <c r="V58" s="108" t="str">
        <f t="shared" si="48"/>
        <v/>
      </c>
      <c r="W58" s="119" t="str">
        <f t="shared" si="49"/>
        <v/>
      </c>
      <c r="Y58" s="18"/>
      <c r="Z58" s="10"/>
      <c r="AA58" s="18"/>
      <c r="AB58" s="10"/>
      <c r="AC58" s="10"/>
      <c r="AD58" s="10"/>
      <c r="AE58" s="12"/>
      <c r="AF58" s="103" t="e">
        <f t="shared" si="50"/>
        <v>#N/A</v>
      </c>
      <c r="AG58" s="104" t="e">
        <f t="shared" si="51"/>
        <v>#N/A</v>
      </c>
      <c r="AH58" s="105" t="str">
        <f t="shared" si="52"/>
        <v/>
      </c>
      <c r="AI58" s="104" t="str">
        <f t="shared" si="52"/>
        <v/>
      </c>
      <c r="AJ58" s="106" t="str">
        <f t="shared" si="53"/>
        <v/>
      </c>
      <c r="AK58" s="106" t="str">
        <f t="shared" si="54"/>
        <v/>
      </c>
      <c r="AL58" s="106" t="str">
        <f t="shared" si="55"/>
        <v/>
      </c>
      <c r="AM58" s="107" t="str">
        <f t="shared" si="56"/>
        <v/>
      </c>
      <c r="AN58" s="108" t="str">
        <f t="shared" si="57"/>
        <v/>
      </c>
      <c r="AO58" s="119" t="str">
        <f t="shared" si="58"/>
        <v/>
      </c>
    </row>
    <row r="59" spans="1:41" ht="16.5" thickTop="1" thickBot="1">
      <c r="A59" s="177"/>
      <c r="B59" s="24" t="s">
        <v>34</v>
      </c>
      <c r="C59" s="25">
        <v>2</v>
      </c>
      <c r="D59" s="25">
        <v>0.8</v>
      </c>
      <c r="E59" s="26" t="s">
        <v>36</v>
      </c>
      <c r="F59" s="27"/>
      <c r="G59" s="28"/>
      <c r="H59" s="28"/>
      <c r="I59" s="28"/>
      <c r="J59" s="28"/>
      <c r="K59" s="28"/>
      <c r="L59" s="28"/>
      <c r="M59" s="80"/>
      <c r="N59" s="103" t="e">
        <f t="shared" si="40"/>
        <v>#N/A</v>
      </c>
      <c r="O59" s="104" t="e">
        <f t="shared" si="41"/>
        <v>#N/A</v>
      </c>
      <c r="P59" s="105" t="str">
        <f t="shared" si="42"/>
        <v/>
      </c>
      <c r="Q59" s="104" t="str">
        <f t="shared" si="43"/>
        <v/>
      </c>
      <c r="R59" s="106" t="str">
        <f t="shared" si="44"/>
        <v/>
      </c>
      <c r="S59" s="106" t="str">
        <f t="shared" si="45"/>
        <v/>
      </c>
      <c r="T59" s="106" t="str">
        <f t="shared" si="46"/>
        <v/>
      </c>
      <c r="U59" s="107" t="str">
        <f t="shared" si="47"/>
        <v/>
      </c>
      <c r="V59" s="108" t="str">
        <f t="shared" si="48"/>
        <v/>
      </c>
      <c r="W59" s="119" t="str">
        <f t="shared" si="49"/>
        <v/>
      </c>
      <c r="Y59" s="29"/>
      <c r="Z59" s="28"/>
      <c r="AA59" s="29"/>
      <c r="AB59" s="28"/>
      <c r="AC59" s="28"/>
      <c r="AD59" s="28"/>
      <c r="AE59" s="30"/>
      <c r="AF59" s="103" t="e">
        <f t="shared" si="50"/>
        <v>#N/A</v>
      </c>
      <c r="AG59" s="104" t="e">
        <f t="shared" si="51"/>
        <v>#N/A</v>
      </c>
      <c r="AH59" s="105" t="str">
        <f t="shared" si="52"/>
        <v/>
      </c>
      <c r="AI59" s="104" t="str">
        <f t="shared" si="52"/>
        <v/>
      </c>
      <c r="AJ59" s="106" t="str">
        <f t="shared" si="53"/>
        <v/>
      </c>
      <c r="AK59" s="106" t="str">
        <f t="shared" si="54"/>
        <v/>
      </c>
      <c r="AL59" s="106" t="str">
        <f t="shared" si="55"/>
        <v/>
      </c>
      <c r="AM59" s="107" t="str">
        <f t="shared" si="56"/>
        <v/>
      </c>
      <c r="AN59" s="108" t="str">
        <f t="shared" si="57"/>
        <v/>
      </c>
      <c r="AO59" s="119" t="str">
        <f t="shared" si="58"/>
        <v/>
      </c>
    </row>
    <row r="60" spans="1:41" ht="16.5" thickTop="1" thickBot="1">
      <c r="A60" s="176" t="s">
        <v>24</v>
      </c>
      <c r="B60" s="6" t="s">
        <v>34</v>
      </c>
      <c r="C60" s="7">
        <v>1</v>
      </c>
      <c r="D60" s="7">
        <v>1</v>
      </c>
      <c r="E60" s="8" t="s">
        <v>20</v>
      </c>
      <c r="F60" s="9"/>
      <c r="G60" s="10"/>
      <c r="H60" s="10"/>
      <c r="I60" s="10"/>
      <c r="J60" s="10"/>
      <c r="K60" s="10"/>
      <c r="L60" s="10"/>
      <c r="M60" s="81"/>
      <c r="N60" s="103" t="e">
        <f t="shared" si="40"/>
        <v>#N/A</v>
      </c>
      <c r="O60" s="104" t="e">
        <f t="shared" si="41"/>
        <v>#N/A</v>
      </c>
      <c r="P60" s="105" t="str">
        <f t="shared" si="42"/>
        <v/>
      </c>
      <c r="Q60" s="104" t="str">
        <f t="shared" si="43"/>
        <v/>
      </c>
      <c r="R60" s="106" t="str">
        <f t="shared" si="44"/>
        <v/>
      </c>
      <c r="S60" s="106" t="str">
        <f t="shared" si="45"/>
        <v/>
      </c>
      <c r="T60" s="106" t="str">
        <f t="shared" si="46"/>
        <v/>
      </c>
      <c r="U60" s="107" t="str">
        <f t="shared" si="47"/>
        <v/>
      </c>
      <c r="V60" s="108" t="str">
        <f t="shared" si="48"/>
        <v/>
      </c>
      <c r="W60" s="119" t="str">
        <f t="shared" si="49"/>
        <v/>
      </c>
      <c r="Y60" s="18"/>
      <c r="Z60" s="10"/>
      <c r="AA60" s="18"/>
      <c r="AB60" s="10"/>
      <c r="AC60" s="10"/>
      <c r="AD60" s="10"/>
      <c r="AE60" s="12"/>
      <c r="AF60" s="103" t="e">
        <f t="shared" si="50"/>
        <v>#N/A</v>
      </c>
      <c r="AG60" s="104" t="e">
        <f t="shared" si="51"/>
        <v>#N/A</v>
      </c>
      <c r="AH60" s="105" t="str">
        <f t="shared" si="52"/>
        <v/>
      </c>
      <c r="AI60" s="104" t="str">
        <f t="shared" si="52"/>
        <v/>
      </c>
      <c r="AJ60" s="106" t="str">
        <f t="shared" si="53"/>
        <v/>
      </c>
      <c r="AK60" s="106" t="str">
        <f t="shared" si="54"/>
        <v/>
      </c>
      <c r="AL60" s="106" t="str">
        <f t="shared" si="55"/>
        <v/>
      </c>
      <c r="AM60" s="107" t="str">
        <f t="shared" si="56"/>
        <v/>
      </c>
      <c r="AN60" s="108" t="str">
        <f t="shared" si="57"/>
        <v/>
      </c>
      <c r="AO60" s="119" t="str">
        <f t="shared" si="58"/>
        <v/>
      </c>
    </row>
    <row r="61" spans="1:41" ht="16.5" thickTop="1" thickBot="1">
      <c r="A61" s="177"/>
      <c r="B61" s="24" t="s">
        <v>34</v>
      </c>
      <c r="C61" s="25">
        <v>2</v>
      </c>
      <c r="D61" s="25">
        <v>0.8</v>
      </c>
      <c r="E61" s="26" t="s">
        <v>36</v>
      </c>
      <c r="F61" s="27"/>
      <c r="G61" s="28"/>
      <c r="H61" s="28"/>
      <c r="I61" s="28"/>
      <c r="J61" s="28"/>
      <c r="K61" s="28"/>
      <c r="L61" s="28"/>
      <c r="M61" s="80"/>
      <c r="N61" s="103" t="e">
        <f t="shared" si="40"/>
        <v>#N/A</v>
      </c>
      <c r="O61" s="104" t="e">
        <f t="shared" si="41"/>
        <v>#N/A</v>
      </c>
      <c r="P61" s="105" t="str">
        <f t="shared" si="42"/>
        <v/>
      </c>
      <c r="Q61" s="104" t="str">
        <f t="shared" si="43"/>
        <v/>
      </c>
      <c r="R61" s="106" t="str">
        <f t="shared" si="44"/>
        <v/>
      </c>
      <c r="S61" s="106" t="str">
        <f t="shared" si="45"/>
        <v/>
      </c>
      <c r="T61" s="106" t="str">
        <f t="shared" si="46"/>
        <v/>
      </c>
      <c r="U61" s="107" t="str">
        <f t="shared" si="47"/>
        <v/>
      </c>
      <c r="V61" s="108" t="str">
        <f t="shared" si="48"/>
        <v/>
      </c>
      <c r="W61" s="119" t="str">
        <f t="shared" si="49"/>
        <v/>
      </c>
      <c r="Y61" s="29"/>
      <c r="Z61" s="28"/>
      <c r="AA61" s="29"/>
      <c r="AB61" s="28"/>
      <c r="AC61" s="28"/>
      <c r="AD61" s="28"/>
      <c r="AE61" s="30"/>
      <c r="AF61" s="103" t="e">
        <f t="shared" si="50"/>
        <v>#N/A</v>
      </c>
      <c r="AG61" s="104" t="e">
        <f t="shared" si="51"/>
        <v>#N/A</v>
      </c>
      <c r="AH61" s="105" t="str">
        <f t="shared" si="52"/>
        <v/>
      </c>
      <c r="AI61" s="104" t="str">
        <f t="shared" si="52"/>
        <v/>
      </c>
      <c r="AJ61" s="106" t="str">
        <f t="shared" si="53"/>
        <v/>
      </c>
      <c r="AK61" s="106" t="str">
        <f t="shared" si="54"/>
        <v/>
      </c>
      <c r="AL61" s="106" t="str">
        <f t="shared" si="55"/>
        <v/>
      </c>
      <c r="AM61" s="107" t="str">
        <f t="shared" si="56"/>
        <v/>
      </c>
      <c r="AN61" s="108" t="str">
        <f t="shared" si="57"/>
        <v/>
      </c>
      <c r="AO61" s="119" t="str">
        <f t="shared" si="58"/>
        <v/>
      </c>
    </row>
    <row r="62" spans="1:41" ht="16.5" thickTop="1" thickBot="1">
      <c r="A62" s="176" t="s">
        <v>25</v>
      </c>
      <c r="B62" s="6" t="s">
        <v>34</v>
      </c>
      <c r="C62" s="7">
        <v>1</v>
      </c>
      <c r="D62" s="7">
        <v>1</v>
      </c>
      <c r="E62" s="8" t="s">
        <v>20</v>
      </c>
      <c r="F62" s="9">
        <v>1.83E-2</v>
      </c>
      <c r="G62" s="10">
        <v>1.7316000000000002E-2</v>
      </c>
      <c r="H62" s="10">
        <v>1.7607000000000001E-2</v>
      </c>
      <c r="I62" s="10">
        <v>1.5584000000000001E-2</v>
      </c>
      <c r="J62" s="10">
        <v>1.3442000000000001E-2</v>
      </c>
      <c r="K62" s="10">
        <v>1.2161999999999999E-2</v>
      </c>
      <c r="L62" s="10">
        <v>1.094E-2</v>
      </c>
      <c r="M62" s="81">
        <v>1.0021E-2</v>
      </c>
      <c r="N62" s="103">
        <f t="shared" si="40"/>
        <v>1</v>
      </c>
      <c r="O62" s="104">
        <f t="shared" si="41"/>
        <v>1.2589254117941673</v>
      </c>
      <c r="P62" s="105">
        <f t="shared" si="42"/>
        <v>1</v>
      </c>
      <c r="Q62" s="104">
        <f t="shared" si="43"/>
        <v>1.2589254117941673</v>
      </c>
      <c r="R62" s="106">
        <f t="shared" si="44"/>
        <v>2.0230000000000005E-3</v>
      </c>
      <c r="S62" s="106">
        <f t="shared" si="45"/>
        <v>2.9099999999999959E-4</v>
      </c>
      <c r="T62" s="106">
        <f t="shared" si="46"/>
        <v>0.14384577360355882</v>
      </c>
      <c r="U62" s="107">
        <f t="shared" si="47"/>
        <v>0.25892541179416728</v>
      </c>
      <c r="V62" s="108">
        <f t="shared" si="48"/>
        <v>0.15881486571382272</v>
      </c>
      <c r="W62" s="119">
        <f t="shared" si="49"/>
        <v>1.037245326165152</v>
      </c>
      <c r="Y62" s="18"/>
      <c r="Z62" s="10"/>
      <c r="AA62" s="18"/>
      <c r="AB62" s="10"/>
      <c r="AC62" s="10"/>
      <c r="AD62" s="10"/>
      <c r="AE62" s="12"/>
      <c r="AF62" s="103" t="e">
        <f t="shared" si="50"/>
        <v>#N/A</v>
      </c>
      <c r="AG62" s="104" t="e">
        <f t="shared" si="51"/>
        <v>#N/A</v>
      </c>
      <c r="AH62" s="105" t="str">
        <f t="shared" si="52"/>
        <v/>
      </c>
      <c r="AI62" s="104" t="str">
        <f t="shared" si="52"/>
        <v/>
      </c>
      <c r="AJ62" s="106" t="str">
        <f t="shared" si="53"/>
        <v/>
      </c>
      <c r="AK62" s="106" t="str">
        <f t="shared" si="54"/>
        <v/>
      </c>
      <c r="AL62" s="106" t="str">
        <f t="shared" si="55"/>
        <v/>
      </c>
      <c r="AM62" s="107" t="str">
        <f t="shared" si="56"/>
        <v/>
      </c>
      <c r="AN62" s="108" t="str">
        <f t="shared" si="57"/>
        <v/>
      </c>
      <c r="AO62" s="119" t="str">
        <f t="shared" si="58"/>
        <v/>
      </c>
    </row>
    <row r="63" spans="1:41" ht="16.5" thickTop="1" thickBot="1">
      <c r="A63" s="177"/>
      <c r="B63" s="24" t="s">
        <v>34</v>
      </c>
      <c r="C63" s="25">
        <v>2</v>
      </c>
      <c r="D63" s="25">
        <v>0.8</v>
      </c>
      <c r="E63" s="26" t="s">
        <v>36</v>
      </c>
      <c r="F63" s="27"/>
      <c r="G63" s="28"/>
      <c r="H63" s="28"/>
      <c r="I63" s="28"/>
      <c r="J63" s="28"/>
      <c r="K63" s="28"/>
      <c r="L63" s="28"/>
      <c r="M63" s="80"/>
      <c r="N63" s="103" t="e">
        <f t="shared" si="40"/>
        <v>#N/A</v>
      </c>
      <c r="O63" s="104" t="e">
        <f t="shared" si="41"/>
        <v>#N/A</v>
      </c>
      <c r="P63" s="105" t="str">
        <f t="shared" si="42"/>
        <v/>
      </c>
      <c r="Q63" s="104" t="str">
        <f t="shared" si="43"/>
        <v/>
      </c>
      <c r="R63" s="106" t="str">
        <f t="shared" si="44"/>
        <v/>
      </c>
      <c r="S63" s="106" t="str">
        <f t="shared" si="45"/>
        <v/>
      </c>
      <c r="T63" s="106" t="str">
        <f t="shared" si="46"/>
        <v/>
      </c>
      <c r="U63" s="107" t="str">
        <f t="shared" si="47"/>
        <v/>
      </c>
      <c r="V63" s="108" t="str">
        <f t="shared" si="48"/>
        <v/>
      </c>
      <c r="W63" s="119" t="str">
        <f t="shared" si="49"/>
        <v/>
      </c>
      <c r="Y63" s="29"/>
      <c r="Z63" s="28"/>
      <c r="AA63" s="29"/>
      <c r="AB63" s="28"/>
      <c r="AC63" s="28"/>
      <c r="AD63" s="28"/>
      <c r="AE63" s="30"/>
      <c r="AF63" s="103" t="e">
        <f t="shared" si="50"/>
        <v>#N/A</v>
      </c>
      <c r="AG63" s="104" t="e">
        <f t="shared" si="51"/>
        <v>#N/A</v>
      </c>
      <c r="AH63" s="105" t="str">
        <f t="shared" si="52"/>
        <v/>
      </c>
      <c r="AI63" s="104" t="str">
        <f t="shared" si="52"/>
        <v/>
      </c>
      <c r="AJ63" s="106" t="str">
        <f t="shared" si="53"/>
        <v/>
      </c>
      <c r="AK63" s="106" t="str">
        <f t="shared" si="54"/>
        <v/>
      </c>
      <c r="AL63" s="106" t="str">
        <f t="shared" si="55"/>
        <v/>
      </c>
      <c r="AM63" s="107" t="str">
        <f t="shared" si="56"/>
        <v/>
      </c>
      <c r="AN63" s="108" t="str">
        <f t="shared" si="57"/>
        <v/>
      </c>
      <c r="AO63" s="119" t="str">
        <f t="shared" si="58"/>
        <v/>
      </c>
    </row>
    <row r="64" spans="1:41" ht="16.5" thickTop="1" thickBot="1">
      <c r="A64" s="176" t="s">
        <v>33</v>
      </c>
      <c r="B64" s="6" t="s">
        <v>34</v>
      </c>
      <c r="C64" s="7">
        <v>1</v>
      </c>
      <c r="D64" s="7">
        <v>1</v>
      </c>
      <c r="E64" s="8" t="s">
        <v>20</v>
      </c>
      <c r="F64" s="9">
        <v>1.0500000000000001E-2</v>
      </c>
      <c r="G64" s="10">
        <v>1.8200000000000001E-2</v>
      </c>
      <c r="H64" s="10">
        <v>1.84E-2</v>
      </c>
      <c r="I64" s="10">
        <v>1.35E-2</v>
      </c>
      <c r="J64" s="10"/>
      <c r="K64" s="10"/>
      <c r="L64" s="10"/>
      <c r="M64" s="81"/>
      <c r="N64" s="103">
        <f t="shared" si="40"/>
        <v>1</v>
      </c>
      <c r="O64" s="104">
        <f t="shared" si="41"/>
        <v>1.2589254117941673</v>
      </c>
      <c r="P64" s="105">
        <f t="shared" si="42"/>
        <v>1</v>
      </c>
      <c r="Q64" s="104">
        <f t="shared" si="43"/>
        <v>1.2589254117941673</v>
      </c>
      <c r="R64" s="106">
        <f t="shared" si="44"/>
        <v>4.8999999999999998E-3</v>
      </c>
      <c r="S64" s="106">
        <f t="shared" si="45"/>
        <v>1.9999999999999879E-4</v>
      </c>
      <c r="T64" s="106">
        <f t="shared" si="46"/>
        <v>4.0816326530611999E-2</v>
      </c>
      <c r="U64" s="107">
        <f t="shared" si="47"/>
        <v>0.25892541179416728</v>
      </c>
      <c r="V64" s="108">
        <f t="shared" si="48"/>
        <v>4.5657071202373466E-2</v>
      </c>
      <c r="W64" s="119">
        <f t="shared" si="49"/>
        <v>1.0105683841548638</v>
      </c>
      <c r="Y64" s="18">
        <v>5.4000000000000003E-3</v>
      </c>
      <c r="Z64" s="10">
        <v>5.4000000000000003E-3</v>
      </c>
      <c r="AA64" s="18">
        <v>5.0000000000000001E-3</v>
      </c>
      <c r="AB64" s="10"/>
      <c r="AC64" s="10"/>
      <c r="AD64" s="10"/>
      <c r="AE64" s="12"/>
      <c r="AF64" s="103">
        <f t="shared" si="50"/>
        <v>0</v>
      </c>
      <c r="AG64" s="104">
        <f t="shared" si="51"/>
        <v>1</v>
      </c>
      <c r="AH64" s="105">
        <f t="shared" si="52"/>
        <v>0</v>
      </c>
      <c r="AI64" s="104">
        <f t="shared" si="52"/>
        <v>1</v>
      </c>
      <c r="AJ64" s="106">
        <f t="shared" si="53"/>
        <v>4.0000000000000018E-4</v>
      </c>
      <c r="AK64" s="106">
        <f t="shared" si="54"/>
        <v>0</v>
      </c>
      <c r="AL64" s="106">
        <f t="shared" si="55"/>
        <v>0</v>
      </c>
      <c r="AM64" s="107">
        <f t="shared" si="56"/>
        <v>0.25892541179416728</v>
      </c>
      <c r="AN64" s="108">
        <f t="shared" si="57"/>
        <v>0</v>
      </c>
      <c r="AO64" s="119">
        <f t="shared" si="58"/>
        <v>1</v>
      </c>
    </row>
    <row r="65" spans="1:41" ht="16.5" thickTop="1" thickBot="1">
      <c r="A65" s="177"/>
      <c r="B65" s="24" t="s">
        <v>34</v>
      </c>
      <c r="C65" s="25">
        <v>2</v>
      </c>
      <c r="D65" s="25">
        <v>0.8</v>
      </c>
      <c r="E65" s="26" t="s">
        <v>36</v>
      </c>
      <c r="F65" s="27">
        <v>0</v>
      </c>
      <c r="G65" s="28">
        <v>2.2000000000000001E-3</v>
      </c>
      <c r="H65" s="28">
        <v>2.0999999999999999E-3</v>
      </c>
      <c r="I65" s="28">
        <v>1.6999999999999999E-3</v>
      </c>
      <c r="J65" s="28"/>
      <c r="K65" s="28"/>
      <c r="L65" s="28"/>
      <c r="M65" s="80"/>
      <c r="N65" s="103">
        <f t="shared" si="40"/>
        <v>0</v>
      </c>
      <c r="O65" s="104">
        <f t="shared" si="41"/>
        <v>1</v>
      </c>
      <c r="P65" s="105">
        <f t="shared" si="42"/>
        <v>0</v>
      </c>
      <c r="Q65" s="104">
        <f t="shared" si="43"/>
        <v>1</v>
      </c>
      <c r="R65" s="106" t="e">
        <f t="shared" si="44"/>
        <v>#N/A</v>
      </c>
      <c r="S65" s="106" t="e">
        <f t="shared" si="45"/>
        <v>#N/A</v>
      </c>
      <c r="T65" s="106" t="e">
        <f t="shared" si="46"/>
        <v>#N/A</v>
      </c>
      <c r="U65" s="107" t="e">
        <f t="shared" si="47"/>
        <v>#N/A</v>
      </c>
      <c r="V65" s="108">
        <f t="shared" si="48"/>
        <v>0</v>
      </c>
      <c r="W65" s="119">
        <f t="shared" si="49"/>
        <v>1</v>
      </c>
      <c r="Y65" s="29">
        <v>1.1000000000000001E-3</v>
      </c>
      <c r="Z65" s="28">
        <v>6.9999999999999999E-4</v>
      </c>
      <c r="AA65" s="29">
        <v>2.9999999999999997E-4</v>
      </c>
      <c r="AB65" s="28"/>
      <c r="AC65" s="28"/>
      <c r="AD65" s="28"/>
      <c r="AE65" s="30"/>
      <c r="AF65" s="103">
        <f t="shared" si="50"/>
        <v>0</v>
      </c>
      <c r="AG65" s="104">
        <f t="shared" si="51"/>
        <v>1</v>
      </c>
      <c r="AH65" s="105">
        <f t="shared" si="52"/>
        <v>0</v>
      </c>
      <c r="AI65" s="104">
        <f t="shared" si="52"/>
        <v>1</v>
      </c>
      <c r="AJ65" s="106" t="e">
        <f t="shared" si="53"/>
        <v>#N/A</v>
      </c>
      <c r="AK65" s="106" t="e">
        <f t="shared" si="54"/>
        <v>#N/A</v>
      </c>
      <c r="AL65" s="106" t="e">
        <f t="shared" si="55"/>
        <v>#N/A</v>
      </c>
      <c r="AM65" s="107" t="e">
        <f t="shared" si="56"/>
        <v>#N/A</v>
      </c>
      <c r="AN65" s="108">
        <f t="shared" si="57"/>
        <v>0</v>
      </c>
      <c r="AO65" s="119">
        <f t="shared" si="58"/>
        <v>1</v>
      </c>
    </row>
    <row r="66" spans="1:41" ht="16.5" thickTop="1" thickBot="1">
      <c r="A66" s="176" t="s">
        <v>27</v>
      </c>
      <c r="B66" s="6" t="s">
        <v>34</v>
      </c>
      <c r="C66" s="7">
        <v>1</v>
      </c>
      <c r="D66" s="7">
        <v>1</v>
      </c>
      <c r="E66" s="8" t="s">
        <v>20</v>
      </c>
      <c r="F66" s="9"/>
      <c r="G66" s="10"/>
      <c r="H66" s="10"/>
      <c r="I66" s="10"/>
      <c r="J66" s="10"/>
      <c r="K66" s="10"/>
      <c r="L66" s="10"/>
      <c r="M66" s="81"/>
      <c r="N66" s="103" t="e">
        <f t="shared" si="40"/>
        <v>#N/A</v>
      </c>
      <c r="O66" s="104" t="e">
        <f t="shared" si="41"/>
        <v>#N/A</v>
      </c>
      <c r="P66" s="105" t="str">
        <f t="shared" si="42"/>
        <v/>
      </c>
      <c r="Q66" s="104" t="str">
        <f t="shared" si="43"/>
        <v/>
      </c>
      <c r="R66" s="106" t="str">
        <f t="shared" si="44"/>
        <v/>
      </c>
      <c r="S66" s="106" t="str">
        <f t="shared" si="45"/>
        <v/>
      </c>
      <c r="T66" s="106" t="str">
        <f t="shared" si="46"/>
        <v/>
      </c>
      <c r="U66" s="107" t="str">
        <f t="shared" si="47"/>
        <v/>
      </c>
      <c r="V66" s="108" t="str">
        <f t="shared" si="48"/>
        <v/>
      </c>
      <c r="W66" s="119" t="str">
        <f t="shared" si="49"/>
        <v/>
      </c>
      <c r="Y66" s="18"/>
      <c r="Z66" s="10"/>
      <c r="AA66" s="18"/>
      <c r="AB66" s="10"/>
      <c r="AC66" s="10"/>
      <c r="AD66" s="10"/>
      <c r="AE66" s="12"/>
      <c r="AF66" s="103" t="e">
        <f t="shared" si="50"/>
        <v>#N/A</v>
      </c>
      <c r="AG66" s="104" t="e">
        <f t="shared" si="51"/>
        <v>#N/A</v>
      </c>
      <c r="AH66" s="105" t="str">
        <f t="shared" si="52"/>
        <v/>
      </c>
      <c r="AI66" s="104" t="str">
        <f t="shared" si="52"/>
        <v/>
      </c>
      <c r="AJ66" s="106" t="str">
        <f t="shared" si="53"/>
        <v/>
      </c>
      <c r="AK66" s="106" t="str">
        <f t="shared" si="54"/>
        <v/>
      </c>
      <c r="AL66" s="106" t="str">
        <f t="shared" si="55"/>
        <v/>
      </c>
      <c r="AM66" s="107" t="str">
        <f t="shared" si="56"/>
        <v/>
      </c>
      <c r="AN66" s="108" t="str">
        <f t="shared" si="57"/>
        <v/>
      </c>
      <c r="AO66" s="119" t="str">
        <f t="shared" si="58"/>
        <v/>
      </c>
    </row>
    <row r="67" spans="1:41" ht="16.5" thickTop="1" thickBot="1">
      <c r="A67" s="177"/>
      <c r="B67" s="31" t="s">
        <v>34</v>
      </c>
      <c r="C67" s="32">
        <v>2</v>
      </c>
      <c r="D67" s="32">
        <v>0.8</v>
      </c>
      <c r="E67" s="33" t="s">
        <v>36</v>
      </c>
      <c r="F67" s="34"/>
      <c r="G67" s="35"/>
      <c r="H67" s="35"/>
      <c r="I67" s="35"/>
      <c r="J67" s="35"/>
      <c r="K67" s="35"/>
      <c r="L67" s="35"/>
      <c r="M67" s="82"/>
      <c r="N67" s="103" t="e">
        <f t="shared" si="40"/>
        <v>#N/A</v>
      </c>
      <c r="O67" s="104" t="e">
        <f t="shared" si="41"/>
        <v>#N/A</v>
      </c>
      <c r="P67" s="105" t="str">
        <f t="shared" si="42"/>
        <v/>
      </c>
      <c r="Q67" s="104" t="str">
        <f t="shared" si="43"/>
        <v/>
      </c>
      <c r="R67" s="106" t="str">
        <f t="shared" si="44"/>
        <v/>
      </c>
      <c r="S67" s="106" t="str">
        <f t="shared" si="45"/>
        <v/>
      </c>
      <c r="T67" s="106" t="str">
        <f t="shared" si="46"/>
        <v/>
      </c>
      <c r="U67" s="107" t="str">
        <f t="shared" si="47"/>
        <v/>
      </c>
      <c r="V67" s="108" t="str">
        <f t="shared" si="48"/>
        <v/>
      </c>
      <c r="W67" s="119" t="str">
        <f t="shared" si="49"/>
        <v/>
      </c>
      <c r="Y67" s="15"/>
      <c r="Z67" s="13"/>
      <c r="AA67" s="15"/>
      <c r="AB67" s="13"/>
      <c r="AC67" s="13"/>
      <c r="AD67" s="13"/>
      <c r="AE67" s="86"/>
      <c r="AF67" s="103" t="e">
        <f t="shared" si="50"/>
        <v>#N/A</v>
      </c>
      <c r="AG67" s="104" t="e">
        <f t="shared" si="51"/>
        <v>#N/A</v>
      </c>
      <c r="AH67" s="105" t="str">
        <f t="shared" si="52"/>
        <v/>
      </c>
      <c r="AI67" s="104" t="str">
        <f t="shared" si="52"/>
        <v/>
      </c>
      <c r="AJ67" s="106" t="str">
        <f t="shared" si="53"/>
        <v/>
      </c>
      <c r="AK67" s="106" t="str">
        <f t="shared" si="54"/>
        <v/>
      </c>
      <c r="AL67" s="106" t="str">
        <f t="shared" si="55"/>
        <v/>
      </c>
      <c r="AM67" s="107" t="str">
        <f t="shared" si="56"/>
        <v/>
      </c>
      <c r="AN67" s="108" t="str">
        <f t="shared" si="57"/>
        <v/>
      </c>
      <c r="AO67" s="119" t="str">
        <f t="shared" si="58"/>
        <v/>
      </c>
    </row>
    <row r="68" spans="1:41" ht="15.75" thickTop="1">
      <c r="H68" s="1">
        <v>0</v>
      </c>
      <c r="I68" s="1">
        <v>1</v>
      </c>
      <c r="J68" s="1">
        <v>2</v>
      </c>
      <c r="K68" s="1">
        <v>3</v>
      </c>
      <c r="L68" s="1">
        <v>4</v>
      </c>
      <c r="M68" s="1">
        <v>5</v>
      </c>
      <c r="N68" s="92"/>
      <c r="O68" s="93"/>
      <c r="P68" s="126" t="s">
        <v>49</v>
      </c>
      <c r="Q68" s="127" t="s">
        <v>50</v>
      </c>
      <c r="R68" s="128"/>
      <c r="S68" s="128"/>
      <c r="T68" s="128"/>
      <c r="U68" s="128"/>
      <c r="V68" s="153" t="s">
        <v>48</v>
      </c>
      <c r="W68" s="152" t="s">
        <v>47</v>
      </c>
      <c r="Z68" s="1">
        <v>0</v>
      </c>
      <c r="AA68" s="1">
        <v>1</v>
      </c>
      <c r="AB68" s="1">
        <v>2</v>
      </c>
      <c r="AC68" s="1">
        <v>3</v>
      </c>
      <c r="AD68" s="1">
        <v>4</v>
      </c>
      <c r="AE68" s="1">
        <v>5</v>
      </c>
      <c r="AF68" s="92"/>
      <c r="AG68" s="93"/>
      <c r="AH68" s="151" t="s">
        <v>49</v>
      </c>
      <c r="AI68" s="152" t="s">
        <v>50</v>
      </c>
      <c r="AJ68" s="128"/>
      <c r="AK68" s="128"/>
      <c r="AL68" s="128"/>
      <c r="AM68" s="128"/>
      <c r="AN68" s="153" t="s">
        <v>48</v>
      </c>
      <c r="AO68" s="152" t="s">
        <v>47</v>
      </c>
    </row>
    <row r="69" spans="1:41" ht="15.75" thickBot="1">
      <c r="N69" s="92"/>
      <c r="O69" s="93"/>
      <c r="P69" s="130">
        <f>10*LOG10(Q69)</f>
        <v>1.0574379075977207</v>
      </c>
      <c r="Q69" s="131">
        <f>AVERAGE(Q54:Q67)</f>
        <v>1.2756860040123621</v>
      </c>
      <c r="R69" s="125"/>
      <c r="S69" s="125"/>
      <c r="T69" s="125"/>
      <c r="U69" s="125"/>
      <c r="V69" s="132">
        <f>10*LOG10(W69)</f>
        <v>0.71675200568457975</v>
      </c>
      <c r="W69" s="131">
        <f>MAX(AVERAGE(W54,W56,W58,W60,W62,W64,W66),AVERAGE(W55,W57,W59,W61,W63,W65,W67))</f>
        <v>1.1794382294340948</v>
      </c>
      <c r="AF69" s="92"/>
      <c r="AG69" s="93"/>
      <c r="AH69" s="130">
        <f>10*LOG10(AI69)</f>
        <v>0</v>
      </c>
      <c r="AI69" s="131">
        <f>AVERAGE(AI54:AI67)</f>
        <v>1</v>
      </c>
      <c r="AJ69" s="125"/>
      <c r="AK69" s="125"/>
      <c r="AL69" s="125"/>
      <c r="AM69" s="125"/>
      <c r="AN69" s="132">
        <f>10*LOG10(AO69)</f>
        <v>0</v>
      </c>
      <c r="AO69" s="131">
        <f>MAX(AVERAGE(AO54,AO56,AO58,AO60,AO62,AO64,AO66),AVERAGE(AO55,AO57,AO59,AO61,AO63,AO65,AO67))</f>
        <v>1</v>
      </c>
    </row>
    <row r="70" spans="1:41" ht="15.75" thickBot="1">
      <c r="N70" s="92"/>
      <c r="O70" s="93"/>
      <c r="P70" s="94"/>
      <c r="Q70" s="95"/>
      <c r="R70" s="95"/>
      <c r="S70" s="95"/>
      <c r="T70" s="95"/>
      <c r="U70" s="95"/>
      <c r="V70" s="97"/>
      <c r="W70" s="95"/>
      <c r="AF70" s="92"/>
      <c r="AG70" s="93"/>
      <c r="AH70" s="94"/>
      <c r="AI70" s="95"/>
      <c r="AJ70" s="95"/>
      <c r="AK70" s="95"/>
      <c r="AL70" s="95"/>
      <c r="AM70" s="95"/>
      <c r="AN70" s="97"/>
      <c r="AO70" s="95"/>
    </row>
    <row r="71" spans="1:41" ht="21.75" thickBot="1">
      <c r="A71" s="156" t="s">
        <v>61</v>
      </c>
      <c r="B71" s="157" t="s">
        <v>55</v>
      </c>
      <c r="N71" s="92"/>
      <c r="O71" s="93"/>
      <c r="P71" s="94"/>
      <c r="Q71" s="95"/>
      <c r="R71" s="95"/>
      <c r="S71" s="95"/>
      <c r="T71" s="95"/>
      <c r="U71" s="95"/>
      <c r="V71" s="97"/>
      <c r="W71" s="95"/>
      <c r="AF71" s="92"/>
      <c r="AG71" s="93"/>
      <c r="AH71" s="94"/>
      <c r="AI71" s="95"/>
      <c r="AJ71" s="95"/>
      <c r="AK71" s="95"/>
      <c r="AL71" s="95"/>
      <c r="AM71" s="95"/>
      <c r="AN71" s="97"/>
      <c r="AO71" s="95"/>
    </row>
    <row r="72" spans="1:41" ht="16.5" customHeight="1" thickTop="1" thickBot="1">
      <c r="A72" s="179" t="s">
        <v>18</v>
      </c>
      <c r="B72" s="210" t="s">
        <v>10</v>
      </c>
      <c r="C72" s="208" t="s">
        <v>4</v>
      </c>
      <c r="D72" s="208" t="s">
        <v>3</v>
      </c>
      <c r="E72" s="192" t="s">
        <v>16</v>
      </c>
      <c r="F72" s="194" t="s">
        <v>17</v>
      </c>
      <c r="G72" s="196" t="s">
        <v>5</v>
      </c>
      <c r="H72" s="197"/>
      <c r="I72" s="197"/>
      <c r="J72" s="197"/>
      <c r="K72" s="197"/>
      <c r="L72" s="197"/>
      <c r="M72" s="198"/>
      <c r="N72" s="94"/>
      <c r="O72" s="95"/>
      <c r="P72" s="184" t="s">
        <v>56</v>
      </c>
      <c r="Q72" s="185"/>
      <c r="R72" s="185"/>
      <c r="S72" s="185"/>
      <c r="T72" s="185"/>
      <c r="U72" s="185"/>
      <c r="V72" s="185"/>
      <c r="W72" s="186"/>
      <c r="Y72" s="205" t="s">
        <v>6</v>
      </c>
      <c r="Z72" s="206"/>
      <c r="AA72" s="206"/>
      <c r="AB72" s="206"/>
      <c r="AC72" s="206"/>
      <c r="AD72" s="206"/>
      <c r="AE72" s="207"/>
      <c r="AF72" s="94"/>
      <c r="AG72" s="95"/>
      <c r="AH72" s="184" t="s">
        <v>56</v>
      </c>
      <c r="AI72" s="185"/>
      <c r="AJ72" s="185"/>
      <c r="AK72" s="185"/>
      <c r="AL72" s="185"/>
      <c r="AM72" s="185"/>
      <c r="AN72" s="185"/>
      <c r="AO72" s="186"/>
    </row>
    <row r="73" spans="1:41" ht="60.75" thickBot="1">
      <c r="A73" s="180"/>
      <c r="B73" s="209"/>
      <c r="C73" s="209"/>
      <c r="D73" s="209"/>
      <c r="E73" s="193"/>
      <c r="F73" s="195"/>
      <c r="G73" s="4" t="s">
        <v>15</v>
      </c>
      <c r="H73" s="4" t="s">
        <v>7</v>
      </c>
      <c r="I73" s="4" t="s">
        <v>8</v>
      </c>
      <c r="J73" s="4" t="s">
        <v>11</v>
      </c>
      <c r="K73" s="4" t="s">
        <v>12</v>
      </c>
      <c r="L73" s="4" t="s">
        <v>13</v>
      </c>
      <c r="M73" s="5" t="s">
        <v>14</v>
      </c>
      <c r="N73" s="102"/>
      <c r="O73" s="135"/>
      <c r="P73" s="98" t="s">
        <v>41</v>
      </c>
      <c r="Q73" s="98" t="s">
        <v>60</v>
      </c>
      <c r="R73" s="100" t="s">
        <v>43</v>
      </c>
      <c r="S73" s="100" t="s">
        <v>44</v>
      </c>
      <c r="T73" s="100" t="s">
        <v>45</v>
      </c>
      <c r="U73" s="100" t="s">
        <v>46</v>
      </c>
      <c r="V73" s="154" t="s">
        <v>40</v>
      </c>
      <c r="W73" s="98" t="s">
        <v>39</v>
      </c>
      <c r="Y73" s="83" t="s">
        <v>15</v>
      </c>
      <c r="Z73" s="84" t="s">
        <v>7</v>
      </c>
      <c r="AA73" s="84" t="s">
        <v>8</v>
      </c>
      <c r="AB73" s="84" t="s">
        <v>11</v>
      </c>
      <c r="AC73" s="84" t="s">
        <v>12</v>
      </c>
      <c r="AD73" s="84" t="s">
        <v>13</v>
      </c>
      <c r="AE73" s="85" t="s">
        <v>14</v>
      </c>
      <c r="AF73" s="134"/>
      <c r="AG73" s="135"/>
      <c r="AH73" s="98" t="s">
        <v>41</v>
      </c>
      <c r="AI73" s="98" t="s">
        <v>60</v>
      </c>
      <c r="AJ73" s="100" t="s">
        <v>43</v>
      </c>
      <c r="AK73" s="100" t="s">
        <v>44</v>
      </c>
      <c r="AL73" s="100" t="s">
        <v>45</v>
      </c>
      <c r="AM73" s="100" t="s">
        <v>46</v>
      </c>
      <c r="AN73" s="154" t="s">
        <v>40</v>
      </c>
      <c r="AO73" s="98" t="s">
        <v>39</v>
      </c>
    </row>
    <row r="74" spans="1:41" ht="16.5" thickTop="1" thickBot="1">
      <c r="A74" s="176" t="s">
        <v>22</v>
      </c>
      <c r="B74" s="6" t="s">
        <v>35</v>
      </c>
      <c r="C74" s="7">
        <v>1</v>
      </c>
      <c r="D74" s="7">
        <v>1</v>
      </c>
      <c r="E74" s="8" t="s">
        <v>37</v>
      </c>
      <c r="F74" s="9"/>
      <c r="G74" s="10">
        <v>1.4200000000000001E-2</v>
      </c>
      <c r="H74" s="9">
        <v>1.933E-2</v>
      </c>
      <c r="I74" s="9">
        <v>1.2880000000000001E-2</v>
      </c>
      <c r="J74" s="9">
        <v>1.0529999999999999E-2</v>
      </c>
      <c r="K74" s="9">
        <v>9.5200000000000007E-3</v>
      </c>
      <c r="L74" s="9">
        <v>9.5200000000000007E-3</v>
      </c>
      <c r="M74" s="9">
        <v>8.9499999999999996E-3</v>
      </c>
      <c r="N74" s="103">
        <f t="shared" ref="N74:N87" si="59">IF(G74&gt;H74,0,IF(ISNUMBER(MATCH(G74,H74:M74,0)),INDEX(H$4:M$4,MATCH(G74,H74:M74,0)),INDEX(H$4:M$4,MATCH(G74,H74:M74,-1))+1))</f>
        <v>1</v>
      </c>
      <c r="O74" s="104">
        <f t="shared" ref="O74:O87" si="60">IF(G74&gt;H74,1,IF(ISNUMBER(MATCH(G74,H74:M74,0)),INDEX(H$3:M$3,MATCH(G74,H74:M74,0)),INDEX(H$3:M$3,MATCH(G74,H74:M74,-1)+1)))</f>
        <v>1.2589254117941673</v>
      </c>
      <c r="P74" s="105">
        <f t="shared" ref="P74:P87" si="61">IF(ISNUMBER(N74),N74,"")</f>
        <v>1</v>
      </c>
      <c r="Q74" s="104">
        <f t="shared" ref="Q74:Q87" si="62">IF(ISNUMBER(O74),O74,"")</f>
        <v>1.2589254117941673</v>
      </c>
      <c r="R74" s="106">
        <f t="shared" ref="R74:R87" si="63">IF(G74,IF(I74,INDEX(H74:M74,MATCH(G74,H74:M74,-1))-INDEX(H74:M74,MATCH(G74,H74:M74,-1)+1),0),"")</f>
        <v>6.4499999999999991E-3</v>
      </c>
      <c r="S74" s="106">
        <f t="shared" ref="S74:S87" si="64">IF(G74,INDEX(H74:M74,MATCH(G74,H74:M74,-1))-G74,"")</f>
        <v>5.1299999999999991E-3</v>
      </c>
      <c r="T74" s="106">
        <f t="shared" ref="T74:T87" si="65">IF(G74,S74/R74,"")</f>
        <v>0.79534883720930227</v>
      </c>
      <c r="U74" s="107">
        <f t="shared" ref="U74:U87" si="66">IF(G74,IF(I74,INDEX(H$3:M$3,MATCH(G74,H74:M74,-1)+1)-INDEX(H$3:M$3,MATCH(G74,H74:M74,-1)),0),"")</f>
        <v>0.25892541179416728</v>
      </c>
      <c r="V74" s="108">
        <f t="shared" ref="V74:V87" si="67">IF(G74,IF(I74,10*LOG10(W74),0),"")</f>
        <v>0.81324269129179361</v>
      </c>
      <c r="W74" s="119">
        <f t="shared" ref="W74:W87" si="68">IF(G74&gt;H74,1, IF(G74,IF(I74,(T74*U74)+INDEX(H$3:M$3,MATCH(G74,H74:M74,-1)),1),""))</f>
        <v>1.2059360251944307</v>
      </c>
      <c r="Y74" s="18"/>
      <c r="Z74" s="10"/>
      <c r="AA74" s="11"/>
      <c r="AB74" s="10"/>
      <c r="AC74" s="10"/>
      <c r="AD74" s="10"/>
      <c r="AE74" s="12"/>
      <c r="AF74" s="105" t="e">
        <f t="shared" ref="AF74:AF87" si="69">IF(ISNUMBER(MATCH(Y74,Z74:AE74,0)),INDEX(Z$4:AE$4,MATCH(Y74,Z74:AE74,0)),INDEX(Z$4:AE$4,MATCH(Y74,Z74:AE74,-1))+1)</f>
        <v>#N/A</v>
      </c>
      <c r="AG74" s="136" t="e">
        <f t="shared" ref="AG74:AG87" si="70">IF(ISNUMBER(MATCH(Y74,Z74:AE74,0)),INDEX(Z$3:AE$3,MATCH(Y74,Z74:AE74,0)),INDEX(Z$3:AE$3,MATCH(Y74,Z74:AE74,-1)+1))</f>
        <v>#N/A</v>
      </c>
      <c r="AH74" s="137" t="str">
        <f t="shared" ref="AH74:AI87" si="71">IF(ISNUMBER(AF74),AF74,"")</f>
        <v/>
      </c>
      <c r="AI74" s="109" t="str">
        <f t="shared" si="71"/>
        <v/>
      </c>
      <c r="AJ74" s="95" t="str">
        <f t="shared" ref="AJ74:AJ87" si="72">IF(Y74,IF(AA74,INDEX(Z74:AE74,MATCH(Y74,Z74:AE74,-1))-INDEX(Z74:AE74,MATCH(Y74,Z74:AE74,-1)+1),0),"")</f>
        <v/>
      </c>
      <c r="AK74" s="95" t="str">
        <f t="shared" ref="AK74:AK87" si="73">IF(Y74,INDEX(Z74:AE74,MATCH(Y74,Z74:AE74,-1))-Y74,"")</f>
        <v/>
      </c>
      <c r="AL74" s="95" t="str">
        <f t="shared" ref="AL74:AL87" si="74">IF(Y74,AK74/AJ74,"")</f>
        <v/>
      </c>
      <c r="AM74" s="95" t="str">
        <f t="shared" ref="AM74:AM87" si="75">IF(Y74,IF(AA74,INDEX(Z$3:AE$3,MATCH(Y74,Z74:AE74,-1)+1)-INDEX(Z$3:AE$3,MATCH(Y74,Z74:AE74,-1)),0),"")</f>
        <v/>
      </c>
      <c r="AN74" s="108" t="str">
        <f t="shared" ref="AN74:AN87" si="76">IF(Y74,IF(AA74,10*LOG10(AO74),0),"")</f>
        <v/>
      </c>
      <c r="AO74" s="138" t="str">
        <f t="shared" ref="AO74:AO87" si="77">IF(Y74,IF(AA74,(AL74*AM74)+INDEX(Z$3:AE$3,MATCH(Y74,Z74:AE74,-1)),1),"")</f>
        <v/>
      </c>
    </row>
    <row r="75" spans="1:41" ht="16.5" thickTop="1" thickBot="1">
      <c r="A75" s="177"/>
      <c r="B75" s="24" t="s">
        <v>35</v>
      </c>
      <c r="C75" s="25">
        <v>2</v>
      </c>
      <c r="D75" s="25">
        <v>0.8</v>
      </c>
      <c r="E75" s="26" t="s">
        <v>38</v>
      </c>
      <c r="F75" s="27"/>
      <c r="G75" s="28"/>
      <c r="H75" s="28"/>
      <c r="I75" s="28"/>
      <c r="J75" s="28"/>
      <c r="K75" s="28"/>
      <c r="L75" s="28"/>
      <c r="M75" s="80"/>
      <c r="N75" s="103" t="e">
        <f t="shared" si="59"/>
        <v>#N/A</v>
      </c>
      <c r="O75" s="104" t="e">
        <f t="shared" si="60"/>
        <v>#N/A</v>
      </c>
      <c r="P75" s="105" t="str">
        <f t="shared" si="61"/>
        <v/>
      </c>
      <c r="Q75" s="104" t="str">
        <f t="shared" si="62"/>
        <v/>
      </c>
      <c r="R75" s="106" t="str">
        <f t="shared" si="63"/>
        <v/>
      </c>
      <c r="S75" s="106" t="str">
        <f t="shared" si="64"/>
        <v/>
      </c>
      <c r="T75" s="106" t="str">
        <f t="shared" si="65"/>
        <v/>
      </c>
      <c r="U75" s="107" t="str">
        <f t="shared" si="66"/>
        <v/>
      </c>
      <c r="V75" s="108" t="str">
        <f t="shared" si="67"/>
        <v/>
      </c>
      <c r="W75" s="119" t="str">
        <f t="shared" si="68"/>
        <v/>
      </c>
      <c r="Y75" s="29"/>
      <c r="Z75" s="28"/>
      <c r="AA75" s="29"/>
      <c r="AB75" s="28"/>
      <c r="AC75" s="28"/>
      <c r="AD75" s="28"/>
      <c r="AE75" s="30"/>
      <c r="AF75" s="139" t="e">
        <f t="shared" si="69"/>
        <v>#N/A</v>
      </c>
      <c r="AG75" s="140" t="e">
        <f t="shared" si="70"/>
        <v>#N/A</v>
      </c>
      <c r="AH75" s="141" t="str">
        <f t="shared" si="71"/>
        <v/>
      </c>
      <c r="AI75" s="142" t="str">
        <f t="shared" si="71"/>
        <v/>
      </c>
      <c r="AJ75" s="95" t="str">
        <f t="shared" si="72"/>
        <v/>
      </c>
      <c r="AK75" s="95" t="str">
        <f t="shared" si="73"/>
        <v/>
      </c>
      <c r="AL75" s="95" t="str">
        <f t="shared" si="74"/>
        <v/>
      </c>
      <c r="AM75" s="95" t="str">
        <f t="shared" si="75"/>
        <v/>
      </c>
      <c r="AN75" s="143" t="str">
        <f t="shared" si="76"/>
        <v/>
      </c>
      <c r="AO75" s="144" t="str">
        <f t="shared" si="77"/>
        <v/>
      </c>
    </row>
    <row r="76" spans="1:41" ht="16.5" thickTop="1" thickBot="1">
      <c r="A76" s="176" t="s">
        <v>23</v>
      </c>
      <c r="B76" s="6" t="s">
        <v>35</v>
      </c>
      <c r="C76" s="7">
        <v>1</v>
      </c>
      <c r="D76" s="7">
        <v>1</v>
      </c>
      <c r="E76" s="8" t="s">
        <v>37</v>
      </c>
      <c r="F76" s="9"/>
      <c r="G76" s="10"/>
      <c r="H76" s="10"/>
      <c r="I76" s="10"/>
      <c r="J76" s="10"/>
      <c r="K76" s="10"/>
      <c r="L76" s="10"/>
      <c r="M76" s="81"/>
      <c r="N76" s="103" t="e">
        <f t="shared" si="59"/>
        <v>#N/A</v>
      </c>
      <c r="O76" s="104" t="e">
        <f t="shared" si="60"/>
        <v>#N/A</v>
      </c>
      <c r="P76" s="105" t="str">
        <f t="shared" si="61"/>
        <v/>
      </c>
      <c r="Q76" s="104" t="str">
        <f t="shared" si="62"/>
        <v/>
      </c>
      <c r="R76" s="106" t="str">
        <f t="shared" si="63"/>
        <v/>
      </c>
      <c r="S76" s="106" t="str">
        <f t="shared" si="64"/>
        <v/>
      </c>
      <c r="T76" s="106" t="str">
        <f t="shared" si="65"/>
        <v/>
      </c>
      <c r="U76" s="107" t="str">
        <f t="shared" si="66"/>
        <v/>
      </c>
      <c r="V76" s="108" t="str">
        <f t="shared" si="67"/>
        <v/>
      </c>
      <c r="W76" s="119" t="str">
        <f t="shared" si="68"/>
        <v/>
      </c>
      <c r="Y76" s="18"/>
      <c r="Z76" s="10"/>
      <c r="AA76" s="18"/>
      <c r="AB76" s="10"/>
      <c r="AC76" s="10"/>
      <c r="AD76" s="10"/>
      <c r="AE76" s="12"/>
      <c r="AF76" s="122" t="e">
        <f t="shared" si="69"/>
        <v>#N/A</v>
      </c>
      <c r="AG76" s="145" t="e">
        <f t="shared" si="70"/>
        <v>#N/A</v>
      </c>
      <c r="AH76" s="146" t="str">
        <f t="shared" si="71"/>
        <v/>
      </c>
      <c r="AI76" s="124" t="str">
        <f t="shared" si="71"/>
        <v/>
      </c>
      <c r="AJ76" s="95" t="str">
        <f t="shared" si="72"/>
        <v/>
      </c>
      <c r="AK76" s="95" t="str">
        <f t="shared" si="73"/>
        <v/>
      </c>
      <c r="AL76" s="95" t="str">
        <f t="shared" si="74"/>
        <v/>
      </c>
      <c r="AM76" s="95" t="str">
        <f t="shared" si="75"/>
        <v/>
      </c>
      <c r="AN76" s="123" t="str">
        <f t="shared" si="76"/>
        <v/>
      </c>
      <c r="AO76" s="147" t="str">
        <f t="shared" si="77"/>
        <v/>
      </c>
    </row>
    <row r="77" spans="1:41" ht="16.5" thickTop="1" thickBot="1">
      <c r="A77" s="177"/>
      <c r="B77" s="24" t="s">
        <v>35</v>
      </c>
      <c r="C77" s="25">
        <v>2</v>
      </c>
      <c r="D77" s="25">
        <v>0.8</v>
      </c>
      <c r="E77" s="26" t="s">
        <v>38</v>
      </c>
      <c r="F77" s="27"/>
      <c r="G77" s="28"/>
      <c r="H77" s="28"/>
      <c r="I77" s="28"/>
      <c r="J77" s="28"/>
      <c r="K77" s="28"/>
      <c r="L77" s="28"/>
      <c r="M77" s="80"/>
      <c r="N77" s="103" t="e">
        <f t="shared" si="59"/>
        <v>#N/A</v>
      </c>
      <c r="O77" s="104" t="e">
        <f t="shared" si="60"/>
        <v>#N/A</v>
      </c>
      <c r="P77" s="105" t="str">
        <f t="shared" si="61"/>
        <v/>
      </c>
      <c r="Q77" s="104" t="str">
        <f t="shared" si="62"/>
        <v/>
      </c>
      <c r="R77" s="106" t="str">
        <f t="shared" si="63"/>
        <v/>
      </c>
      <c r="S77" s="106" t="str">
        <f t="shared" si="64"/>
        <v/>
      </c>
      <c r="T77" s="106" t="str">
        <f t="shared" si="65"/>
        <v/>
      </c>
      <c r="U77" s="107" t="str">
        <f t="shared" si="66"/>
        <v/>
      </c>
      <c r="V77" s="108" t="str">
        <f t="shared" si="67"/>
        <v/>
      </c>
      <c r="W77" s="119" t="str">
        <f t="shared" si="68"/>
        <v/>
      </c>
      <c r="Y77" s="29"/>
      <c r="Z77" s="28"/>
      <c r="AA77" s="29"/>
      <c r="AB77" s="28"/>
      <c r="AC77" s="28"/>
      <c r="AD77" s="28"/>
      <c r="AE77" s="30"/>
      <c r="AF77" s="139" t="e">
        <f t="shared" si="69"/>
        <v>#N/A</v>
      </c>
      <c r="AG77" s="140" t="e">
        <f t="shared" si="70"/>
        <v>#N/A</v>
      </c>
      <c r="AH77" s="141" t="str">
        <f t="shared" si="71"/>
        <v/>
      </c>
      <c r="AI77" s="142" t="str">
        <f t="shared" si="71"/>
        <v/>
      </c>
      <c r="AJ77" s="95" t="str">
        <f t="shared" si="72"/>
        <v/>
      </c>
      <c r="AK77" s="95" t="str">
        <f t="shared" si="73"/>
        <v/>
      </c>
      <c r="AL77" s="95" t="str">
        <f t="shared" si="74"/>
        <v/>
      </c>
      <c r="AM77" s="95" t="str">
        <f t="shared" si="75"/>
        <v/>
      </c>
      <c r="AN77" s="143" t="str">
        <f t="shared" si="76"/>
        <v/>
      </c>
      <c r="AO77" s="144" t="str">
        <f t="shared" si="77"/>
        <v/>
      </c>
    </row>
    <row r="78" spans="1:41" ht="16.5" thickTop="1" thickBot="1">
      <c r="A78" s="176" t="s">
        <v>28</v>
      </c>
      <c r="B78" s="6" t="s">
        <v>35</v>
      </c>
      <c r="C78" s="7">
        <v>1</v>
      </c>
      <c r="D78" s="7">
        <v>1</v>
      </c>
      <c r="E78" s="8" t="s">
        <v>37</v>
      </c>
      <c r="F78" s="9"/>
      <c r="G78" s="10"/>
      <c r="H78" s="10"/>
      <c r="I78" s="10"/>
      <c r="J78" s="10"/>
      <c r="K78" s="10"/>
      <c r="L78" s="10"/>
      <c r="M78" s="81"/>
      <c r="N78" s="103" t="e">
        <f t="shared" si="59"/>
        <v>#N/A</v>
      </c>
      <c r="O78" s="104" t="e">
        <f t="shared" si="60"/>
        <v>#N/A</v>
      </c>
      <c r="P78" s="105" t="str">
        <f t="shared" si="61"/>
        <v/>
      </c>
      <c r="Q78" s="104" t="str">
        <f t="shared" si="62"/>
        <v/>
      </c>
      <c r="R78" s="106" t="str">
        <f t="shared" si="63"/>
        <v/>
      </c>
      <c r="S78" s="106" t="str">
        <f t="shared" si="64"/>
        <v/>
      </c>
      <c r="T78" s="106" t="str">
        <f t="shared" si="65"/>
        <v/>
      </c>
      <c r="U78" s="107" t="str">
        <f t="shared" si="66"/>
        <v/>
      </c>
      <c r="V78" s="108" t="str">
        <f t="shared" si="67"/>
        <v/>
      </c>
      <c r="W78" s="119" t="str">
        <f t="shared" si="68"/>
        <v/>
      </c>
      <c r="Y78" s="18"/>
      <c r="Z78" s="10"/>
      <c r="AA78" s="18"/>
      <c r="AB78" s="10"/>
      <c r="AC78" s="10"/>
      <c r="AD78" s="10"/>
      <c r="AE78" s="12"/>
      <c r="AF78" s="122" t="e">
        <f t="shared" si="69"/>
        <v>#N/A</v>
      </c>
      <c r="AG78" s="145" t="e">
        <f t="shared" si="70"/>
        <v>#N/A</v>
      </c>
      <c r="AH78" s="146" t="str">
        <f t="shared" si="71"/>
        <v/>
      </c>
      <c r="AI78" s="124" t="str">
        <f t="shared" si="71"/>
        <v/>
      </c>
      <c r="AJ78" s="95" t="str">
        <f t="shared" si="72"/>
        <v/>
      </c>
      <c r="AK78" s="95" t="str">
        <f t="shared" si="73"/>
        <v/>
      </c>
      <c r="AL78" s="95" t="str">
        <f t="shared" si="74"/>
        <v/>
      </c>
      <c r="AM78" s="95" t="str">
        <f t="shared" si="75"/>
        <v/>
      </c>
      <c r="AN78" s="123" t="str">
        <f t="shared" si="76"/>
        <v/>
      </c>
      <c r="AO78" s="147" t="str">
        <f t="shared" si="77"/>
        <v/>
      </c>
    </row>
    <row r="79" spans="1:41" ht="16.5" thickTop="1" thickBot="1">
      <c r="A79" s="177"/>
      <c r="B79" s="24" t="s">
        <v>35</v>
      </c>
      <c r="C79" s="25">
        <v>2</v>
      </c>
      <c r="D79" s="25">
        <v>0.8</v>
      </c>
      <c r="E79" s="26" t="s">
        <v>38</v>
      </c>
      <c r="F79" s="27"/>
      <c r="G79" s="28"/>
      <c r="H79" s="28"/>
      <c r="I79" s="28"/>
      <c r="J79" s="28"/>
      <c r="K79" s="28"/>
      <c r="L79" s="28"/>
      <c r="M79" s="80"/>
      <c r="N79" s="103" t="e">
        <f t="shared" si="59"/>
        <v>#N/A</v>
      </c>
      <c r="O79" s="104" t="e">
        <f t="shared" si="60"/>
        <v>#N/A</v>
      </c>
      <c r="P79" s="105" t="str">
        <f t="shared" si="61"/>
        <v/>
      </c>
      <c r="Q79" s="104" t="str">
        <f t="shared" si="62"/>
        <v/>
      </c>
      <c r="R79" s="106" t="str">
        <f t="shared" si="63"/>
        <v/>
      </c>
      <c r="S79" s="106" t="str">
        <f t="shared" si="64"/>
        <v/>
      </c>
      <c r="T79" s="106" t="str">
        <f t="shared" si="65"/>
        <v/>
      </c>
      <c r="U79" s="107" t="str">
        <f t="shared" si="66"/>
        <v/>
      </c>
      <c r="V79" s="108" t="str">
        <f t="shared" si="67"/>
        <v/>
      </c>
      <c r="W79" s="119" t="str">
        <f t="shared" si="68"/>
        <v/>
      </c>
      <c r="Y79" s="29"/>
      <c r="Z79" s="28"/>
      <c r="AA79" s="29"/>
      <c r="AB79" s="28"/>
      <c r="AC79" s="28"/>
      <c r="AD79" s="28"/>
      <c r="AE79" s="30"/>
      <c r="AF79" s="139" t="e">
        <f t="shared" si="69"/>
        <v>#N/A</v>
      </c>
      <c r="AG79" s="140" t="e">
        <f t="shared" si="70"/>
        <v>#N/A</v>
      </c>
      <c r="AH79" s="141" t="str">
        <f t="shared" si="71"/>
        <v/>
      </c>
      <c r="AI79" s="142" t="str">
        <f t="shared" si="71"/>
        <v/>
      </c>
      <c r="AJ79" s="95" t="str">
        <f t="shared" si="72"/>
        <v/>
      </c>
      <c r="AK79" s="95" t="str">
        <f t="shared" si="73"/>
        <v/>
      </c>
      <c r="AL79" s="95" t="str">
        <f t="shared" si="74"/>
        <v/>
      </c>
      <c r="AM79" s="95" t="str">
        <f t="shared" si="75"/>
        <v/>
      </c>
      <c r="AN79" s="143" t="str">
        <f t="shared" si="76"/>
        <v/>
      </c>
      <c r="AO79" s="144" t="str">
        <f t="shared" si="77"/>
        <v/>
      </c>
    </row>
    <row r="80" spans="1:41" ht="16.5" thickTop="1" thickBot="1">
      <c r="A80" s="176" t="s">
        <v>24</v>
      </c>
      <c r="B80" s="6" t="s">
        <v>35</v>
      </c>
      <c r="C80" s="7">
        <v>1</v>
      </c>
      <c r="D80" s="7">
        <v>1</v>
      </c>
      <c r="E80" s="8" t="s">
        <v>37</v>
      </c>
      <c r="F80" s="9"/>
      <c r="G80" s="10"/>
      <c r="H80" s="10"/>
      <c r="I80" s="10"/>
      <c r="J80" s="10"/>
      <c r="K80" s="10"/>
      <c r="L80" s="10"/>
      <c r="M80" s="81"/>
      <c r="N80" s="103" t="e">
        <f t="shared" si="59"/>
        <v>#N/A</v>
      </c>
      <c r="O80" s="104" t="e">
        <f t="shared" si="60"/>
        <v>#N/A</v>
      </c>
      <c r="P80" s="105" t="str">
        <f t="shared" si="61"/>
        <v/>
      </c>
      <c r="Q80" s="104" t="str">
        <f t="shared" si="62"/>
        <v/>
      </c>
      <c r="R80" s="106" t="str">
        <f t="shared" si="63"/>
        <v/>
      </c>
      <c r="S80" s="106" t="str">
        <f t="shared" si="64"/>
        <v/>
      </c>
      <c r="T80" s="106" t="str">
        <f t="shared" si="65"/>
        <v/>
      </c>
      <c r="U80" s="107" t="str">
        <f t="shared" si="66"/>
        <v/>
      </c>
      <c r="V80" s="108" t="str">
        <f t="shared" si="67"/>
        <v/>
      </c>
      <c r="W80" s="119" t="str">
        <f t="shared" si="68"/>
        <v/>
      </c>
      <c r="Y80" s="18"/>
      <c r="Z80" s="10"/>
      <c r="AA80" s="18"/>
      <c r="AB80" s="10"/>
      <c r="AC80" s="10"/>
      <c r="AD80" s="10"/>
      <c r="AE80" s="12"/>
      <c r="AF80" s="122" t="e">
        <f t="shared" si="69"/>
        <v>#N/A</v>
      </c>
      <c r="AG80" s="145" t="e">
        <f t="shared" si="70"/>
        <v>#N/A</v>
      </c>
      <c r="AH80" s="146" t="str">
        <f t="shared" si="71"/>
        <v/>
      </c>
      <c r="AI80" s="124" t="str">
        <f t="shared" si="71"/>
        <v/>
      </c>
      <c r="AJ80" s="95" t="str">
        <f t="shared" si="72"/>
        <v/>
      </c>
      <c r="AK80" s="95" t="str">
        <f t="shared" si="73"/>
        <v/>
      </c>
      <c r="AL80" s="95" t="str">
        <f t="shared" si="74"/>
        <v/>
      </c>
      <c r="AM80" s="95" t="str">
        <f t="shared" si="75"/>
        <v/>
      </c>
      <c r="AN80" s="123" t="str">
        <f t="shared" si="76"/>
        <v/>
      </c>
      <c r="AO80" s="147" t="str">
        <f t="shared" si="77"/>
        <v/>
      </c>
    </row>
    <row r="81" spans="1:41" ht="16.5" thickTop="1" thickBot="1">
      <c r="A81" s="177"/>
      <c r="B81" s="24" t="s">
        <v>35</v>
      </c>
      <c r="C81" s="25">
        <v>2</v>
      </c>
      <c r="D81" s="25">
        <v>0.8</v>
      </c>
      <c r="E81" s="26" t="s">
        <v>38</v>
      </c>
      <c r="F81" s="27"/>
      <c r="G81" s="28"/>
      <c r="H81" s="28"/>
      <c r="I81" s="28"/>
      <c r="J81" s="28"/>
      <c r="K81" s="28"/>
      <c r="L81" s="28"/>
      <c r="M81" s="80"/>
      <c r="N81" s="103" t="e">
        <f t="shared" si="59"/>
        <v>#N/A</v>
      </c>
      <c r="O81" s="104" t="e">
        <f t="shared" si="60"/>
        <v>#N/A</v>
      </c>
      <c r="P81" s="105" t="str">
        <f t="shared" si="61"/>
        <v/>
      </c>
      <c r="Q81" s="104" t="str">
        <f t="shared" si="62"/>
        <v/>
      </c>
      <c r="R81" s="106" t="str">
        <f t="shared" si="63"/>
        <v/>
      </c>
      <c r="S81" s="106" t="str">
        <f t="shared" si="64"/>
        <v/>
      </c>
      <c r="T81" s="106" t="str">
        <f t="shared" si="65"/>
        <v/>
      </c>
      <c r="U81" s="107" t="str">
        <f t="shared" si="66"/>
        <v/>
      </c>
      <c r="V81" s="108" t="str">
        <f t="shared" si="67"/>
        <v/>
      </c>
      <c r="W81" s="119" t="str">
        <f t="shared" si="68"/>
        <v/>
      </c>
      <c r="Y81" s="29"/>
      <c r="Z81" s="28"/>
      <c r="AA81" s="29"/>
      <c r="AB81" s="28"/>
      <c r="AC81" s="28"/>
      <c r="AD81" s="28"/>
      <c r="AE81" s="30"/>
      <c r="AF81" s="139" t="e">
        <f t="shared" si="69"/>
        <v>#N/A</v>
      </c>
      <c r="AG81" s="140" t="e">
        <f t="shared" si="70"/>
        <v>#N/A</v>
      </c>
      <c r="AH81" s="141" t="str">
        <f t="shared" si="71"/>
        <v/>
      </c>
      <c r="AI81" s="142" t="str">
        <f t="shared" si="71"/>
        <v/>
      </c>
      <c r="AJ81" s="95" t="str">
        <f t="shared" si="72"/>
        <v/>
      </c>
      <c r="AK81" s="95" t="str">
        <f t="shared" si="73"/>
        <v/>
      </c>
      <c r="AL81" s="95" t="str">
        <f t="shared" si="74"/>
        <v/>
      </c>
      <c r="AM81" s="95" t="str">
        <f t="shared" si="75"/>
        <v/>
      </c>
      <c r="AN81" s="143" t="str">
        <f t="shared" si="76"/>
        <v/>
      </c>
      <c r="AO81" s="144" t="str">
        <f t="shared" si="77"/>
        <v/>
      </c>
    </row>
    <row r="82" spans="1:41" ht="16.5" thickTop="1" thickBot="1">
      <c r="A82" s="176" t="s">
        <v>25</v>
      </c>
      <c r="B82" s="6" t="s">
        <v>35</v>
      </c>
      <c r="C82" s="7">
        <v>1</v>
      </c>
      <c r="D82" s="7">
        <v>1</v>
      </c>
      <c r="E82" s="8" t="s">
        <v>37</v>
      </c>
      <c r="F82" s="9">
        <v>1.95E-2</v>
      </c>
      <c r="G82" s="10">
        <v>1.8251E-2</v>
      </c>
      <c r="H82" s="10">
        <v>1.8534999999999999E-2</v>
      </c>
      <c r="I82" s="10">
        <v>1.6590000000000001E-2</v>
      </c>
      <c r="J82" s="10">
        <v>1.456E-2</v>
      </c>
      <c r="K82" s="10">
        <v>1.3516E-2</v>
      </c>
      <c r="L82" s="10">
        <v>1.2187999999999999E-2</v>
      </c>
      <c r="M82" s="81">
        <v>1.1030999999999999E-2</v>
      </c>
      <c r="N82" s="103">
        <f t="shared" si="59"/>
        <v>1</v>
      </c>
      <c r="O82" s="104">
        <f t="shared" si="60"/>
        <v>1.2589254117941673</v>
      </c>
      <c r="P82" s="105">
        <f t="shared" si="61"/>
        <v>1</v>
      </c>
      <c r="Q82" s="104">
        <f t="shared" si="62"/>
        <v>1.2589254117941673</v>
      </c>
      <c r="R82" s="106">
        <f t="shared" si="63"/>
        <v>1.9449999999999988E-3</v>
      </c>
      <c r="S82" s="106">
        <f t="shared" si="64"/>
        <v>2.8399999999999953E-4</v>
      </c>
      <c r="T82" s="106">
        <f t="shared" si="65"/>
        <v>0.14601542416452426</v>
      </c>
      <c r="U82" s="107">
        <f t="shared" si="66"/>
        <v>0.25892541179416728</v>
      </c>
      <c r="V82" s="108">
        <f t="shared" si="67"/>
        <v>0.16116639131748667</v>
      </c>
      <c r="W82" s="119">
        <f t="shared" si="68"/>
        <v>1.0378071038300996</v>
      </c>
      <c r="Y82" s="18"/>
      <c r="Z82" s="10"/>
      <c r="AA82" s="18"/>
      <c r="AB82" s="10"/>
      <c r="AC82" s="10"/>
      <c r="AD82" s="10"/>
      <c r="AE82" s="12"/>
      <c r="AF82" s="122" t="e">
        <f t="shared" si="69"/>
        <v>#N/A</v>
      </c>
      <c r="AG82" s="145" t="e">
        <f t="shared" si="70"/>
        <v>#N/A</v>
      </c>
      <c r="AH82" s="146" t="str">
        <f t="shared" si="71"/>
        <v/>
      </c>
      <c r="AI82" s="124" t="str">
        <f t="shared" si="71"/>
        <v/>
      </c>
      <c r="AJ82" s="95" t="str">
        <f t="shared" si="72"/>
        <v/>
      </c>
      <c r="AK82" s="95" t="str">
        <f t="shared" si="73"/>
        <v/>
      </c>
      <c r="AL82" s="95" t="str">
        <f t="shared" si="74"/>
        <v/>
      </c>
      <c r="AM82" s="95" t="str">
        <f t="shared" si="75"/>
        <v/>
      </c>
      <c r="AN82" s="123" t="str">
        <f t="shared" si="76"/>
        <v/>
      </c>
      <c r="AO82" s="147" t="str">
        <f t="shared" si="77"/>
        <v/>
      </c>
    </row>
    <row r="83" spans="1:41" ht="16.5" thickTop="1" thickBot="1">
      <c r="A83" s="177"/>
      <c r="B83" s="24" t="s">
        <v>35</v>
      </c>
      <c r="C83" s="25">
        <v>2</v>
      </c>
      <c r="D83" s="25">
        <v>0.8</v>
      </c>
      <c r="E83" s="26" t="s">
        <v>38</v>
      </c>
      <c r="F83" s="27"/>
      <c r="G83" s="28"/>
      <c r="H83" s="28"/>
      <c r="I83" s="28"/>
      <c r="J83" s="28"/>
      <c r="K83" s="28"/>
      <c r="L83" s="28"/>
      <c r="M83" s="80"/>
      <c r="N83" s="103" t="e">
        <f t="shared" si="59"/>
        <v>#N/A</v>
      </c>
      <c r="O83" s="104" t="e">
        <f t="shared" si="60"/>
        <v>#N/A</v>
      </c>
      <c r="P83" s="105" t="str">
        <f t="shared" si="61"/>
        <v/>
      </c>
      <c r="Q83" s="104" t="str">
        <f t="shared" si="62"/>
        <v/>
      </c>
      <c r="R83" s="106" t="str">
        <f t="shared" si="63"/>
        <v/>
      </c>
      <c r="S83" s="106" t="str">
        <f t="shared" si="64"/>
        <v/>
      </c>
      <c r="T83" s="106" t="str">
        <f t="shared" si="65"/>
        <v/>
      </c>
      <c r="U83" s="107" t="str">
        <f t="shared" si="66"/>
        <v/>
      </c>
      <c r="V83" s="108" t="str">
        <f t="shared" si="67"/>
        <v/>
      </c>
      <c r="W83" s="119" t="str">
        <f t="shared" si="68"/>
        <v/>
      </c>
      <c r="Y83" s="29"/>
      <c r="Z83" s="28"/>
      <c r="AA83" s="29"/>
      <c r="AB83" s="28"/>
      <c r="AC83" s="28"/>
      <c r="AD83" s="28"/>
      <c r="AE83" s="30"/>
      <c r="AF83" s="139" t="e">
        <f t="shared" si="69"/>
        <v>#N/A</v>
      </c>
      <c r="AG83" s="140" t="e">
        <f t="shared" si="70"/>
        <v>#N/A</v>
      </c>
      <c r="AH83" s="141" t="str">
        <f t="shared" si="71"/>
        <v/>
      </c>
      <c r="AI83" s="142" t="str">
        <f t="shared" si="71"/>
        <v/>
      </c>
      <c r="AJ83" s="95" t="str">
        <f t="shared" si="72"/>
        <v/>
      </c>
      <c r="AK83" s="95" t="str">
        <f t="shared" si="73"/>
        <v/>
      </c>
      <c r="AL83" s="95" t="str">
        <f t="shared" si="74"/>
        <v/>
      </c>
      <c r="AM83" s="95" t="str">
        <f t="shared" si="75"/>
        <v/>
      </c>
      <c r="AN83" s="143" t="str">
        <f t="shared" si="76"/>
        <v/>
      </c>
      <c r="AO83" s="144" t="str">
        <f t="shared" si="77"/>
        <v/>
      </c>
    </row>
    <row r="84" spans="1:41" ht="16.5" thickTop="1" thickBot="1">
      <c r="A84" s="176" t="s">
        <v>33</v>
      </c>
      <c r="B84" s="6" t="s">
        <v>35</v>
      </c>
      <c r="C84" s="7">
        <v>1</v>
      </c>
      <c r="D84" s="7">
        <v>1</v>
      </c>
      <c r="E84" s="8" t="s">
        <v>37</v>
      </c>
      <c r="F84" s="9">
        <v>1.06E-2</v>
      </c>
      <c r="G84" s="10">
        <v>6.1000000000000004E-3</v>
      </c>
      <c r="H84" s="10">
        <v>6.1999999999999998E-3</v>
      </c>
      <c r="I84" s="10">
        <v>5.1000000000000004E-3</v>
      </c>
      <c r="J84" s="10"/>
      <c r="K84" s="10"/>
      <c r="L84" s="10"/>
      <c r="M84" s="81"/>
      <c r="N84" s="103">
        <f t="shared" si="59"/>
        <v>1</v>
      </c>
      <c r="O84" s="104">
        <f t="shared" si="60"/>
        <v>1.2589254117941673</v>
      </c>
      <c r="P84" s="105">
        <f t="shared" si="61"/>
        <v>1</v>
      </c>
      <c r="Q84" s="104">
        <f t="shared" si="62"/>
        <v>1.2589254117941673</v>
      </c>
      <c r="R84" s="106">
        <f t="shared" si="63"/>
        <v>1.0999999999999994E-3</v>
      </c>
      <c r="S84" s="106">
        <f t="shared" si="64"/>
        <v>9.9999999999999395E-5</v>
      </c>
      <c r="T84" s="106">
        <f t="shared" si="65"/>
        <v>9.0909090909090412E-2</v>
      </c>
      <c r="U84" s="107">
        <f t="shared" si="66"/>
        <v>0.25892541179416728</v>
      </c>
      <c r="V84" s="108">
        <f t="shared" si="67"/>
        <v>0.10104256867005076</v>
      </c>
      <c r="W84" s="119">
        <f t="shared" si="68"/>
        <v>1.0235386737994696</v>
      </c>
      <c r="Y84" s="18">
        <v>7.0000000000000001E-3</v>
      </c>
      <c r="Z84" s="10">
        <v>7.0000000000000001E-3</v>
      </c>
      <c r="AA84" s="18">
        <v>4.7000000000000002E-3</v>
      </c>
      <c r="AB84" s="10"/>
      <c r="AC84" s="10"/>
      <c r="AD84" s="10"/>
      <c r="AE84" s="12"/>
      <c r="AF84" s="122">
        <f t="shared" si="69"/>
        <v>0</v>
      </c>
      <c r="AG84" s="145">
        <f t="shared" si="70"/>
        <v>1</v>
      </c>
      <c r="AH84" s="146">
        <f t="shared" si="71"/>
        <v>0</v>
      </c>
      <c r="AI84" s="124">
        <f t="shared" si="71"/>
        <v>1</v>
      </c>
      <c r="AJ84" s="95">
        <f t="shared" si="72"/>
        <v>2.3E-3</v>
      </c>
      <c r="AK84" s="95">
        <f t="shared" si="73"/>
        <v>0</v>
      </c>
      <c r="AL84" s="95">
        <f t="shared" si="74"/>
        <v>0</v>
      </c>
      <c r="AM84" s="95">
        <f t="shared" si="75"/>
        <v>0.25892541179416728</v>
      </c>
      <c r="AN84" s="123">
        <f t="shared" si="76"/>
        <v>0</v>
      </c>
      <c r="AO84" s="147">
        <f t="shared" si="77"/>
        <v>1</v>
      </c>
    </row>
    <row r="85" spans="1:41" ht="16.5" thickTop="1" thickBot="1">
      <c r="A85" s="177"/>
      <c r="B85" s="24" t="s">
        <v>35</v>
      </c>
      <c r="C85" s="25">
        <v>2</v>
      </c>
      <c r="D85" s="25">
        <v>0.8</v>
      </c>
      <c r="E85" s="26" t="s">
        <v>38</v>
      </c>
      <c r="F85" s="27">
        <v>0</v>
      </c>
      <c r="G85" s="28">
        <v>1.6000000000000001E-3</v>
      </c>
      <c r="H85" s="28">
        <v>1.5E-3</v>
      </c>
      <c r="I85" s="28">
        <v>1.1999999999999999E-3</v>
      </c>
      <c r="J85" s="28"/>
      <c r="K85" s="28"/>
      <c r="L85" s="28"/>
      <c r="M85" s="80"/>
      <c r="N85" s="103">
        <f t="shared" si="59"/>
        <v>0</v>
      </c>
      <c r="O85" s="104">
        <f t="shared" si="60"/>
        <v>1</v>
      </c>
      <c r="P85" s="105">
        <f t="shared" si="61"/>
        <v>0</v>
      </c>
      <c r="Q85" s="104">
        <f t="shared" si="62"/>
        <v>1</v>
      </c>
      <c r="R85" s="106" t="e">
        <f t="shared" si="63"/>
        <v>#N/A</v>
      </c>
      <c r="S85" s="106" t="e">
        <f t="shared" si="64"/>
        <v>#N/A</v>
      </c>
      <c r="T85" s="106" t="e">
        <f t="shared" si="65"/>
        <v>#N/A</v>
      </c>
      <c r="U85" s="107" t="e">
        <f t="shared" si="66"/>
        <v>#N/A</v>
      </c>
      <c r="V85" s="108">
        <f t="shared" si="67"/>
        <v>0</v>
      </c>
      <c r="W85" s="119">
        <f t="shared" si="68"/>
        <v>1</v>
      </c>
      <c r="Y85" s="29">
        <v>8.0000000000000004E-4</v>
      </c>
      <c r="Z85" s="28">
        <v>8.0000000000000004E-4</v>
      </c>
      <c r="AA85" s="29">
        <v>5.9999999999999995E-4</v>
      </c>
      <c r="AB85" s="28"/>
      <c r="AC85" s="28"/>
      <c r="AD85" s="28"/>
      <c r="AE85" s="30"/>
      <c r="AF85" s="139">
        <f t="shared" si="69"/>
        <v>0</v>
      </c>
      <c r="AG85" s="140">
        <f t="shared" si="70"/>
        <v>1</v>
      </c>
      <c r="AH85" s="141">
        <f t="shared" si="71"/>
        <v>0</v>
      </c>
      <c r="AI85" s="142">
        <f t="shared" si="71"/>
        <v>1</v>
      </c>
      <c r="AJ85" s="95">
        <f t="shared" si="72"/>
        <v>2.0000000000000009E-4</v>
      </c>
      <c r="AK85" s="95">
        <f t="shared" si="73"/>
        <v>0</v>
      </c>
      <c r="AL85" s="95">
        <f t="shared" si="74"/>
        <v>0</v>
      </c>
      <c r="AM85" s="95">
        <f t="shared" si="75"/>
        <v>0.25892541179416728</v>
      </c>
      <c r="AN85" s="143">
        <f t="shared" si="76"/>
        <v>0</v>
      </c>
      <c r="AO85" s="144">
        <f t="shared" si="77"/>
        <v>1</v>
      </c>
    </row>
    <row r="86" spans="1:41" ht="16.5" thickTop="1" thickBot="1">
      <c r="A86" s="176" t="s">
        <v>27</v>
      </c>
      <c r="B86" s="6" t="s">
        <v>35</v>
      </c>
      <c r="C86" s="7">
        <v>1</v>
      </c>
      <c r="D86" s="7">
        <v>1</v>
      </c>
      <c r="E86" s="8" t="s">
        <v>37</v>
      </c>
      <c r="F86" s="9"/>
      <c r="G86" s="10"/>
      <c r="H86" s="10"/>
      <c r="I86" s="10"/>
      <c r="J86" s="10"/>
      <c r="K86" s="10"/>
      <c r="L86" s="10"/>
      <c r="M86" s="81"/>
      <c r="N86" s="103" t="e">
        <f t="shared" si="59"/>
        <v>#N/A</v>
      </c>
      <c r="O86" s="104" t="e">
        <f t="shared" si="60"/>
        <v>#N/A</v>
      </c>
      <c r="P86" s="105" t="str">
        <f t="shared" si="61"/>
        <v/>
      </c>
      <c r="Q86" s="104" t="str">
        <f t="shared" si="62"/>
        <v/>
      </c>
      <c r="R86" s="106" t="str">
        <f t="shared" si="63"/>
        <v/>
      </c>
      <c r="S86" s="106" t="str">
        <f t="shared" si="64"/>
        <v/>
      </c>
      <c r="T86" s="106" t="str">
        <f t="shared" si="65"/>
        <v/>
      </c>
      <c r="U86" s="107" t="str">
        <f t="shared" si="66"/>
        <v/>
      </c>
      <c r="V86" s="108" t="str">
        <f t="shared" si="67"/>
        <v/>
      </c>
      <c r="W86" s="119" t="str">
        <f t="shared" si="68"/>
        <v/>
      </c>
      <c r="Y86" s="18"/>
      <c r="Z86" s="10"/>
      <c r="AA86" s="18"/>
      <c r="AB86" s="10"/>
      <c r="AC86" s="10"/>
      <c r="AD86" s="10"/>
      <c r="AE86" s="12"/>
      <c r="AF86" s="122" t="e">
        <f t="shared" si="69"/>
        <v>#N/A</v>
      </c>
      <c r="AG86" s="145" t="e">
        <f t="shared" si="70"/>
        <v>#N/A</v>
      </c>
      <c r="AH86" s="146" t="str">
        <f t="shared" si="71"/>
        <v/>
      </c>
      <c r="AI86" s="124" t="str">
        <f t="shared" si="71"/>
        <v/>
      </c>
      <c r="AJ86" s="95" t="str">
        <f t="shared" si="72"/>
        <v/>
      </c>
      <c r="AK86" s="95" t="str">
        <f t="shared" si="73"/>
        <v/>
      </c>
      <c r="AL86" s="95" t="str">
        <f t="shared" si="74"/>
        <v/>
      </c>
      <c r="AM86" s="95" t="str">
        <f t="shared" si="75"/>
        <v/>
      </c>
      <c r="AN86" s="123" t="str">
        <f t="shared" si="76"/>
        <v/>
      </c>
      <c r="AO86" s="147" t="str">
        <f t="shared" si="77"/>
        <v/>
      </c>
    </row>
    <row r="87" spans="1:41" ht="16.5" thickTop="1" thickBot="1">
      <c r="A87" s="177"/>
      <c r="B87" s="31" t="s">
        <v>35</v>
      </c>
      <c r="C87" s="32">
        <v>2</v>
      </c>
      <c r="D87" s="32">
        <v>0.8</v>
      </c>
      <c r="E87" s="33" t="s">
        <v>38</v>
      </c>
      <c r="F87" s="34"/>
      <c r="G87" s="35"/>
      <c r="H87" s="35"/>
      <c r="I87" s="35"/>
      <c r="J87" s="35"/>
      <c r="K87" s="35"/>
      <c r="L87" s="35"/>
      <c r="M87" s="82"/>
      <c r="N87" s="103" t="e">
        <f t="shared" si="59"/>
        <v>#N/A</v>
      </c>
      <c r="O87" s="104" t="e">
        <f t="shared" si="60"/>
        <v>#N/A</v>
      </c>
      <c r="P87" s="105" t="str">
        <f t="shared" si="61"/>
        <v/>
      </c>
      <c r="Q87" s="104" t="str">
        <f t="shared" si="62"/>
        <v/>
      </c>
      <c r="R87" s="106" t="str">
        <f t="shared" si="63"/>
        <v/>
      </c>
      <c r="S87" s="106" t="str">
        <f t="shared" si="64"/>
        <v/>
      </c>
      <c r="T87" s="106" t="str">
        <f t="shared" si="65"/>
        <v/>
      </c>
      <c r="U87" s="107" t="str">
        <f t="shared" si="66"/>
        <v/>
      </c>
      <c r="V87" s="108" t="str">
        <f t="shared" si="67"/>
        <v/>
      </c>
      <c r="W87" s="119" t="str">
        <f t="shared" si="68"/>
        <v/>
      </c>
      <c r="Y87" s="15"/>
      <c r="Z87" s="13"/>
      <c r="AA87" s="15"/>
      <c r="AB87" s="13"/>
      <c r="AC87" s="13"/>
      <c r="AD87" s="13"/>
      <c r="AE87" s="86"/>
      <c r="AF87" s="112" t="e">
        <f t="shared" si="69"/>
        <v>#N/A</v>
      </c>
      <c r="AG87" s="148" t="e">
        <f t="shared" si="70"/>
        <v>#N/A</v>
      </c>
      <c r="AH87" s="149" t="str">
        <f t="shared" si="71"/>
        <v/>
      </c>
      <c r="AI87" s="114" t="str">
        <f t="shared" si="71"/>
        <v/>
      </c>
      <c r="AJ87" s="95" t="str">
        <f t="shared" si="72"/>
        <v/>
      </c>
      <c r="AK87" s="95" t="str">
        <f t="shared" si="73"/>
        <v/>
      </c>
      <c r="AL87" s="95" t="str">
        <f t="shared" si="74"/>
        <v/>
      </c>
      <c r="AM87" s="95" t="str">
        <f t="shared" si="75"/>
        <v/>
      </c>
      <c r="AN87" s="113" t="str">
        <f t="shared" si="76"/>
        <v/>
      </c>
      <c r="AO87" s="150" t="str">
        <f t="shared" si="77"/>
        <v/>
      </c>
    </row>
    <row r="88" spans="1:41" ht="15.75" thickTop="1">
      <c r="H88" s="1">
        <v>0</v>
      </c>
      <c r="I88" s="1">
        <v>1</v>
      </c>
      <c r="J88" s="1">
        <v>2</v>
      </c>
      <c r="K88" s="1">
        <v>3</v>
      </c>
      <c r="L88" s="1">
        <v>4</v>
      </c>
      <c r="M88" s="1">
        <v>5</v>
      </c>
      <c r="N88" s="92"/>
      <c r="O88" s="93"/>
      <c r="P88" s="126" t="s">
        <v>49</v>
      </c>
      <c r="Q88" s="127" t="s">
        <v>50</v>
      </c>
      <c r="R88" s="128"/>
      <c r="S88" s="128"/>
      <c r="T88" s="128"/>
      <c r="U88" s="128"/>
      <c r="V88" s="153" t="s">
        <v>48</v>
      </c>
      <c r="W88" s="152" t="s">
        <v>47</v>
      </c>
      <c r="Z88" s="1">
        <v>0</v>
      </c>
      <c r="AA88" s="1">
        <v>1</v>
      </c>
      <c r="AB88" s="1">
        <v>2</v>
      </c>
      <c r="AC88" s="1">
        <v>3</v>
      </c>
      <c r="AD88" s="1">
        <v>4</v>
      </c>
      <c r="AE88" s="1">
        <v>5</v>
      </c>
      <c r="AF88" s="92"/>
      <c r="AG88" s="93"/>
      <c r="AH88" s="151" t="s">
        <v>49</v>
      </c>
      <c r="AI88" s="152" t="s">
        <v>50</v>
      </c>
      <c r="AJ88" s="128"/>
      <c r="AK88" s="128"/>
      <c r="AL88" s="128"/>
      <c r="AM88" s="128"/>
      <c r="AN88" s="153" t="s">
        <v>48</v>
      </c>
      <c r="AO88" s="152" t="s">
        <v>47</v>
      </c>
    </row>
    <row r="89" spans="1:41" ht="15.75" thickBot="1">
      <c r="N89" s="92"/>
      <c r="O89" s="93"/>
      <c r="P89" s="130">
        <f>10*LOG10(Q89)</f>
        <v>0.77074906221929795</v>
      </c>
      <c r="Q89" s="131">
        <f>AVERAGE(Q74:Q87)</f>
        <v>1.1941940588456255</v>
      </c>
      <c r="R89" s="125"/>
      <c r="S89" s="125"/>
      <c r="T89" s="125"/>
      <c r="U89" s="125"/>
      <c r="V89" s="132">
        <f>10*LOG10(W89)</f>
        <v>0.3706533923953057</v>
      </c>
      <c r="W89" s="131">
        <f>MAX(AVERAGE(W74,W76,W78,W80,W82,W84,W86),AVERAGE(W75,W77,W79,W81,W83,W85,W87))</f>
        <v>1.0890939342746666</v>
      </c>
      <c r="AF89" s="92"/>
      <c r="AG89" s="93"/>
      <c r="AH89" s="130">
        <f>10*LOG10(AI89)</f>
        <v>0</v>
      </c>
      <c r="AI89" s="131">
        <f>AVERAGE(AI74:AI87)</f>
        <v>1</v>
      </c>
      <c r="AJ89" s="125"/>
      <c r="AK89" s="125"/>
      <c r="AL89" s="125"/>
      <c r="AM89" s="125"/>
      <c r="AN89" s="132">
        <f>10*LOG10(AO89)</f>
        <v>0</v>
      </c>
      <c r="AO89" s="131">
        <f>MAX(AVERAGE(AO74,AO76,AO78,AO80,AO82,AO84,AO86),AVERAGE(AO75,AO77,AO79,AO81,AO83,AO85,AO87))</f>
        <v>1</v>
      </c>
    </row>
    <row r="96" spans="1:41">
      <c r="A96"/>
      <c r="B96"/>
      <c r="C96"/>
      <c r="D96"/>
      <c r="E96"/>
      <c r="F96"/>
      <c r="G96"/>
      <c r="H96"/>
      <c r="I96"/>
      <c r="J96"/>
      <c r="K96"/>
      <c r="L96"/>
    </row>
    <row r="97" spans="1:12">
      <c r="A97"/>
      <c r="B97"/>
      <c r="C97"/>
      <c r="D97"/>
      <c r="E97"/>
      <c r="F97"/>
      <c r="G97"/>
      <c r="H97"/>
      <c r="I97"/>
      <c r="J97"/>
      <c r="K97"/>
      <c r="L97"/>
    </row>
    <row r="98" spans="1:12">
      <c r="A98"/>
      <c r="B98"/>
      <c r="C98"/>
      <c r="D98"/>
      <c r="E98"/>
      <c r="F98"/>
      <c r="G98"/>
      <c r="H98"/>
      <c r="I98"/>
      <c r="J98"/>
      <c r="K98"/>
      <c r="L98"/>
    </row>
    <row r="99" spans="1:12">
      <c r="A99"/>
      <c r="B99"/>
      <c r="C99"/>
      <c r="D99"/>
      <c r="E99"/>
      <c r="F99"/>
      <c r="G99"/>
      <c r="H99"/>
      <c r="I99"/>
      <c r="J99"/>
      <c r="K99"/>
      <c r="L99"/>
    </row>
    <row r="100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>
      <c r="A112"/>
      <c r="B112"/>
      <c r="C112"/>
      <c r="D112"/>
      <c r="E112"/>
      <c r="F112"/>
      <c r="G112"/>
      <c r="H112"/>
      <c r="I112"/>
      <c r="J112"/>
      <c r="K112"/>
      <c r="L112"/>
    </row>
  </sheetData>
  <sheetProtection formatCells="0" formatColumns="0" formatRows="0"/>
  <mergeCells count="70">
    <mergeCell ref="A86:A87"/>
    <mergeCell ref="F72:F73"/>
    <mergeCell ref="G72:M72"/>
    <mergeCell ref="P72:W72"/>
    <mergeCell ref="Y72:AE72"/>
    <mergeCell ref="A76:A77"/>
    <mergeCell ref="A78:A79"/>
    <mergeCell ref="A80:A81"/>
    <mergeCell ref="A82:A83"/>
    <mergeCell ref="A84:A85"/>
    <mergeCell ref="AH72:AO72"/>
    <mergeCell ref="A74:A75"/>
    <mergeCell ref="A66:A67"/>
    <mergeCell ref="A72:A73"/>
    <mergeCell ref="B72:B73"/>
    <mergeCell ref="C72:C73"/>
    <mergeCell ref="D72:D73"/>
    <mergeCell ref="E72:E73"/>
    <mergeCell ref="A64:A65"/>
    <mergeCell ref="E52:E53"/>
    <mergeCell ref="F52:F53"/>
    <mergeCell ref="G52:M52"/>
    <mergeCell ref="P52:W52"/>
    <mergeCell ref="A54:A55"/>
    <mergeCell ref="A56:A57"/>
    <mergeCell ref="A58:A59"/>
    <mergeCell ref="A60:A61"/>
    <mergeCell ref="A62:A63"/>
    <mergeCell ref="Y52:AE52"/>
    <mergeCell ref="AH52:AO52"/>
    <mergeCell ref="A44:A45"/>
    <mergeCell ref="A46:A47"/>
    <mergeCell ref="A52:A53"/>
    <mergeCell ref="B52:B53"/>
    <mergeCell ref="C52:C53"/>
    <mergeCell ref="D52:D53"/>
    <mergeCell ref="Y32:AE32"/>
    <mergeCell ref="AH32:AO32"/>
    <mergeCell ref="A36:A37"/>
    <mergeCell ref="A38:A39"/>
    <mergeCell ref="A40:A41"/>
    <mergeCell ref="G32:M32"/>
    <mergeCell ref="P32:W32"/>
    <mergeCell ref="A42:A43"/>
    <mergeCell ref="C32:C33"/>
    <mergeCell ref="D32:D33"/>
    <mergeCell ref="E32:E33"/>
    <mergeCell ref="F32:F33"/>
    <mergeCell ref="B32:B33"/>
    <mergeCell ref="A16:A18"/>
    <mergeCell ref="A19:A21"/>
    <mergeCell ref="A22:A24"/>
    <mergeCell ref="A25:A27"/>
    <mergeCell ref="A32:A33"/>
    <mergeCell ref="A13:A15"/>
    <mergeCell ref="H2:M2"/>
    <mergeCell ref="Z2:AE2"/>
    <mergeCell ref="B4:C4"/>
    <mergeCell ref="P4:W4"/>
    <mergeCell ref="N5:W5"/>
    <mergeCell ref="Y5:AE5"/>
    <mergeCell ref="A7:A9"/>
    <mergeCell ref="A10:A12"/>
    <mergeCell ref="AH4:AO4"/>
    <mergeCell ref="C5:C6"/>
    <mergeCell ref="D5:D6"/>
    <mergeCell ref="E5:E6"/>
    <mergeCell ref="F5:F6"/>
    <mergeCell ref="G5:M5"/>
    <mergeCell ref="AF5:AO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Data</vt:lpstr>
      <vt:lpstr>20 MHz detailed data</vt:lpstr>
      <vt:lpstr>10 MHz detailed data</vt:lpstr>
    </vt:vector>
  </TitlesOfParts>
  <Company>Sprint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Witherell</dc:creator>
  <cp:lastModifiedBy>Sprint Employee</cp:lastModifiedBy>
  <dcterms:created xsi:type="dcterms:W3CDTF">2016-01-29T07:13:36Z</dcterms:created>
  <dcterms:modified xsi:type="dcterms:W3CDTF">2016-02-17T18:10:56Z</dcterms:modified>
</cp:coreProperties>
</file>